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13_ncr:1_{2F721D60-03CF-4337-8EE3-65CF2627987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rma Nr.4" sheetId="4" r:id="rId1"/>
  </sheets>
  <definedNames>
    <definedName name="\AUTOEXEC" localSheetId="0">#REF!</definedName>
    <definedName name="\AUTOEXEC">#REF!</definedName>
    <definedName name="a" localSheetId="0">#REF!</definedName>
    <definedName name="a">#REF!</definedName>
    <definedName name="g" localSheetId="0">#REF!</definedName>
    <definedName name="g">#REF!</definedName>
    <definedName name="hgh" localSheetId="0">#REF!</definedName>
    <definedName name="hgh">#REF!</definedName>
    <definedName name="k" localSheetId="0">#REF!</definedName>
    <definedName name="k">#REF!</definedName>
    <definedName name="liepa" localSheetId="0">#REF!</definedName>
    <definedName name="liepa">#REF!</definedName>
    <definedName name="m" localSheetId="0">#REF!</definedName>
    <definedName name="m">#REF!</definedName>
    <definedName name="MENIU" localSheetId="0">#REF!</definedName>
    <definedName name="MENIU">#REF!</definedName>
  </definedNames>
  <calcPr calcId="191029"/>
</workbook>
</file>

<file path=xl/calcChain.xml><?xml version="1.0" encoding="utf-8"?>
<calcChain xmlns="http://schemas.openxmlformats.org/spreadsheetml/2006/main">
  <c r="E137" i="4" l="1"/>
  <c r="F137" i="4"/>
  <c r="G137" i="4"/>
  <c r="D137" i="4"/>
  <c r="D67" i="4" s="1"/>
  <c r="D387" i="4" s="1"/>
  <c r="F184" i="4"/>
  <c r="G184" i="4"/>
  <c r="E184" i="4"/>
  <c r="E190" i="4"/>
  <c r="E186" i="4"/>
  <c r="E163" i="4" l="1"/>
  <c r="E162" i="4"/>
  <c r="F162" i="4"/>
  <c r="G162" i="4"/>
  <c r="E241" i="4"/>
  <c r="F241" i="4"/>
  <c r="G241" i="4"/>
  <c r="D241" i="4"/>
  <c r="D28" i="4" l="1"/>
  <c r="D45" i="4"/>
  <c r="E45" i="4"/>
  <c r="F45" i="4"/>
  <c r="G45" i="4"/>
  <c r="E135" i="4" l="1"/>
  <c r="F135" i="4"/>
  <c r="G135" i="4"/>
  <c r="D135" i="4"/>
  <c r="E101" i="4"/>
  <c r="F101" i="4"/>
  <c r="G101" i="4"/>
  <c r="D101" i="4"/>
  <c r="E96" i="4" l="1"/>
  <c r="F96" i="4"/>
  <c r="G96" i="4"/>
  <c r="D96" i="4"/>
  <c r="E48" i="4" l="1"/>
  <c r="F48" i="4"/>
  <c r="G48" i="4"/>
  <c r="D48" i="4"/>
  <c r="E60" i="4"/>
  <c r="F60" i="4"/>
  <c r="G60" i="4"/>
  <c r="D60" i="4"/>
  <c r="G50" i="4"/>
  <c r="F50" i="4"/>
  <c r="E50" i="4"/>
  <c r="D50" i="4"/>
  <c r="E94" i="4" l="1"/>
  <c r="F94" i="4"/>
  <c r="G94" i="4"/>
  <c r="D94" i="4"/>
  <c r="E133" i="4"/>
  <c r="F133" i="4"/>
  <c r="G133" i="4"/>
  <c r="D133" i="4"/>
  <c r="E126" i="4"/>
  <c r="F126" i="4"/>
  <c r="G126" i="4"/>
  <c r="D126" i="4"/>
  <c r="E110" i="4"/>
  <c r="F110" i="4"/>
  <c r="G110" i="4"/>
  <c r="D110" i="4"/>
  <c r="E108" i="4"/>
  <c r="F108" i="4"/>
  <c r="G108" i="4"/>
  <c r="D108" i="4"/>
  <c r="E106" i="4"/>
  <c r="F106" i="4"/>
  <c r="G106" i="4"/>
  <c r="D106" i="4"/>
  <c r="E104" i="4"/>
  <c r="F104" i="4"/>
  <c r="G104" i="4"/>
  <c r="D104" i="4"/>
  <c r="E82" i="4"/>
  <c r="F82" i="4"/>
  <c r="G82" i="4"/>
  <c r="D82" i="4"/>
  <c r="E80" i="4"/>
  <c r="F80" i="4"/>
  <c r="G80" i="4"/>
  <c r="D80" i="4"/>
  <c r="E78" i="4"/>
  <c r="F78" i="4"/>
  <c r="G78" i="4"/>
  <c r="D78" i="4"/>
  <c r="E68" i="4"/>
  <c r="F68" i="4"/>
  <c r="G68" i="4"/>
  <c r="D68" i="4"/>
  <c r="E286" i="4" l="1"/>
  <c r="F286" i="4"/>
  <c r="G286" i="4"/>
  <c r="D286" i="4"/>
  <c r="E284" i="4"/>
  <c r="F284" i="4"/>
  <c r="G284" i="4"/>
  <c r="D284" i="4"/>
  <c r="E282" i="4"/>
  <c r="F282" i="4"/>
  <c r="G282" i="4"/>
  <c r="D282" i="4"/>
  <c r="E280" i="4"/>
  <c r="F280" i="4"/>
  <c r="G280" i="4"/>
  <c r="D280" i="4"/>
  <c r="E269" i="4"/>
  <c r="F269" i="4"/>
  <c r="G269" i="4"/>
  <c r="D269" i="4"/>
  <c r="E267" i="4"/>
  <c r="F267" i="4"/>
  <c r="G267" i="4"/>
  <c r="D267" i="4"/>
  <c r="E248" i="4"/>
  <c r="F248" i="4"/>
  <c r="G248" i="4"/>
  <c r="D248" i="4"/>
  <c r="E246" i="4"/>
  <c r="F246" i="4"/>
  <c r="G246" i="4"/>
  <c r="D246" i="4"/>
  <c r="E239" i="4"/>
  <c r="F239" i="4"/>
  <c r="G239" i="4"/>
  <c r="D239" i="4"/>
  <c r="E237" i="4"/>
  <c r="F237" i="4"/>
  <c r="G237" i="4"/>
  <c r="D237" i="4"/>
  <c r="E235" i="4"/>
  <c r="F235" i="4"/>
  <c r="G235" i="4"/>
  <c r="D235" i="4"/>
  <c r="E233" i="4"/>
  <c r="F233" i="4"/>
  <c r="G233" i="4"/>
  <c r="D233" i="4"/>
  <c r="E360" i="4" l="1"/>
  <c r="F360" i="4"/>
  <c r="G360" i="4"/>
  <c r="E310" i="4"/>
  <c r="F310" i="4"/>
  <c r="G310" i="4"/>
  <c r="D310" i="4"/>
  <c r="E364" i="4"/>
  <c r="F364" i="4"/>
  <c r="G364" i="4"/>
  <c r="D364" i="4"/>
  <c r="E362" i="4"/>
  <c r="F362" i="4"/>
  <c r="G362" i="4"/>
  <c r="D362" i="4"/>
  <c r="D360" i="4"/>
  <c r="E358" i="4"/>
  <c r="F358" i="4"/>
  <c r="G358" i="4"/>
  <c r="D358" i="4"/>
  <c r="E344" i="4"/>
  <c r="F344" i="4"/>
  <c r="G344" i="4"/>
  <c r="D344" i="4"/>
  <c r="E313" i="4"/>
  <c r="F313" i="4"/>
  <c r="G313" i="4"/>
  <c r="D313" i="4"/>
  <c r="G190" i="4" l="1"/>
  <c r="G186" i="4"/>
  <c r="G163" i="4"/>
  <c r="D195" i="4"/>
  <c r="D190" i="4"/>
  <c r="D186" i="4"/>
  <c r="D163" i="4"/>
  <c r="F186" i="4"/>
  <c r="E128" i="4" l="1"/>
  <c r="F128" i="4"/>
  <c r="G128" i="4"/>
  <c r="D128" i="4"/>
  <c r="E122" i="4"/>
  <c r="F122" i="4"/>
  <c r="G122" i="4"/>
  <c r="D122" i="4"/>
  <c r="E119" i="4"/>
  <c r="F119" i="4"/>
  <c r="G119" i="4"/>
  <c r="D119" i="4"/>
  <c r="E112" i="4"/>
  <c r="F112" i="4"/>
  <c r="G112" i="4"/>
  <c r="D112" i="4"/>
  <c r="E88" i="4"/>
  <c r="F88" i="4"/>
  <c r="G88" i="4"/>
  <c r="D88" i="4"/>
  <c r="E85" i="4"/>
  <c r="F85" i="4"/>
  <c r="G85" i="4"/>
  <c r="D85" i="4"/>
  <c r="E74" i="4"/>
  <c r="F74" i="4"/>
  <c r="G74" i="4"/>
  <c r="D74" i="4"/>
  <c r="E70" i="4"/>
  <c r="F70" i="4"/>
  <c r="G70" i="4"/>
  <c r="D70" i="4"/>
  <c r="F163" i="4"/>
  <c r="F190" i="4"/>
  <c r="E195" i="4"/>
  <c r="F195" i="4"/>
  <c r="G195" i="4"/>
  <c r="G390" i="4" s="1"/>
  <c r="E199" i="4"/>
  <c r="F199" i="4"/>
  <c r="G199" i="4"/>
  <c r="D199" i="4"/>
  <c r="E215" i="4"/>
  <c r="F215" i="4"/>
  <c r="G215" i="4"/>
  <c r="D215" i="4"/>
  <c r="E250" i="4"/>
  <c r="F250" i="4"/>
  <c r="G250" i="4"/>
  <c r="D250" i="4"/>
  <c r="E271" i="4"/>
  <c r="F271" i="4"/>
  <c r="G271" i="4"/>
  <c r="D271" i="4"/>
  <c r="E274" i="4"/>
  <c r="F274" i="4"/>
  <c r="G274" i="4"/>
  <c r="D274" i="4"/>
  <c r="E277" i="4"/>
  <c r="F277" i="4"/>
  <c r="G277" i="4"/>
  <c r="D277" i="4"/>
  <c r="G382" i="4"/>
  <c r="F382" i="4"/>
  <c r="E382" i="4"/>
  <c r="D382" i="4"/>
  <c r="G367" i="4"/>
  <c r="F367" i="4"/>
  <c r="E367" i="4"/>
  <c r="D367" i="4"/>
  <c r="G346" i="4"/>
  <c r="F346" i="4"/>
  <c r="E346" i="4"/>
  <c r="D346" i="4"/>
  <c r="G315" i="4"/>
  <c r="F315" i="4"/>
  <c r="E315" i="4"/>
  <c r="D315" i="4"/>
  <c r="G308" i="4"/>
  <c r="F308" i="4"/>
  <c r="E308" i="4"/>
  <c r="D308" i="4"/>
  <c r="G301" i="4"/>
  <c r="F301" i="4"/>
  <c r="E301" i="4"/>
  <c r="D301" i="4"/>
  <c r="G296" i="4"/>
  <c r="F296" i="4"/>
  <c r="E296" i="4"/>
  <c r="D296" i="4"/>
  <c r="G289" i="4"/>
  <c r="F289" i="4"/>
  <c r="E289" i="4"/>
  <c r="D289" i="4"/>
  <c r="G158" i="4"/>
  <c r="F158" i="4"/>
  <c r="E158" i="4"/>
  <c r="D158" i="4"/>
  <c r="G156" i="4"/>
  <c r="F156" i="4"/>
  <c r="E156" i="4"/>
  <c r="D156" i="4"/>
  <c r="G154" i="4"/>
  <c r="F154" i="4"/>
  <c r="E154" i="4"/>
  <c r="D154" i="4"/>
  <c r="G150" i="4"/>
  <c r="F150" i="4"/>
  <c r="E150" i="4"/>
  <c r="D150" i="4"/>
  <c r="G148" i="4"/>
  <c r="F148" i="4"/>
  <c r="E148" i="4"/>
  <c r="D148" i="4"/>
  <c r="G144" i="4"/>
  <c r="F144" i="4"/>
  <c r="E144" i="4"/>
  <c r="D144" i="4"/>
  <c r="G142" i="4"/>
  <c r="F142" i="4"/>
  <c r="E142" i="4"/>
  <c r="D142" i="4"/>
  <c r="G140" i="4"/>
  <c r="F140" i="4"/>
  <c r="E140" i="4"/>
  <c r="D140" i="4"/>
  <c r="G63" i="4"/>
  <c r="F63" i="4"/>
  <c r="E63" i="4"/>
  <c r="D63" i="4"/>
  <c r="G57" i="4"/>
  <c r="F57" i="4"/>
  <c r="E57" i="4"/>
  <c r="D57" i="4"/>
  <c r="G54" i="4"/>
  <c r="F54" i="4"/>
  <c r="E54" i="4"/>
  <c r="D54" i="4"/>
  <c r="D27" i="4" s="1"/>
  <c r="G52" i="4"/>
  <c r="F52" i="4"/>
  <c r="E52" i="4"/>
  <c r="D52" i="4"/>
  <c r="G28" i="4"/>
  <c r="F28" i="4"/>
  <c r="E28" i="4"/>
  <c r="F67" i="4" l="1"/>
  <c r="E67" i="4"/>
  <c r="E387" i="4" s="1"/>
  <c r="G67" i="4"/>
  <c r="E288" i="4"/>
  <c r="D288" i="4"/>
  <c r="F288" i="4"/>
  <c r="G288" i="4"/>
  <c r="E27" i="4"/>
  <c r="F27" i="4"/>
  <c r="D391" i="4"/>
  <c r="G27" i="4"/>
  <c r="G391" i="4"/>
  <c r="E391" i="4"/>
  <c r="F391" i="4"/>
  <c r="E390" i="4"/>
  <c r="D198" i="4"/>
  <c r="F198" i="4"/>
  <c r="D162" i="4"/>
  <c r="D390" i="4" s="1"/>
  <c r="G198" i="4"/>
  <c r="E198" i="4"/>
  <c r="F390" i="4"/>
  <c r="D139" i="4"/>
  <c r="G139" i="4"/>
  <c r="F139" i="4"/>
  <c r="E139" i="4"/>
  <c r="F387" i="4" l="1"/>
  <c r="F392" i="4" s="1"/>
  <c r="D389" i="4"/>
  <c r="G387" i="4"/>
  <c r="E392" i="4" l="1"/>
  <c r="E389" i="4"/>
  <c r="F389" i="4"/>
  <c r="F394" i="4"/>
  <c r="E394" i="4"/>
  <c r="G394" i="4"/>
  <c r="G389" i="4"/>
  <c r="G392" i="4"/>
  <c r="D394" i="4"/>
  <c r="D392" i="4"/>
</calcChain>
</file>

<file path=xl/sharedStrings.xml><?xml version="1.0" encoding="utf-8"?>
<sst xmlns="http://schemas.openxmlformats.org/spreadsheetml/2006/main" count="1108" uniqueCount="759">
  <si>
    <t>ATASKAITA</t>
  </si>
  <si>
    <t>Asignavimų planas, įskaitant patikslinimus</t>
  </si>
  <si>
    <t xml:space="preserve"> metams</t>
  </si>
  <si>
    <t>Gauti asignavimai kartu su įskaitytu praėjusių metų lėšų likučiu</t>
  </si>
  <si>
    <t>Panaudoti asignavimai</t>
  </si>
  <si>
    <t>F</t>
  </si>
  <si>
    <t>P</t>
  </si>
  <si>
    <t>T</t>
  </si>
  <si>
    <t>V</t>
  </si>
  <si>
    <t>Iš jų:</t>
  </si>
  <si>
    <t>PR</t>
  </si>
  <si>
    <t>(įstaigos pavadinimas, kodas Juridinių asmenų registre, adresas)</t>
  </si>
  <si>
    <t>ataskaitiniam laikotarpiui</t>
  </si>
  <si>
    <t xml:space="preserve">                                                                      (data)</t>
  </si>
  <si>
    <t>Iš viso:</t>
  </si>
  <si>
    <t>1.1. Funkcijų vykdymo programos</t>
  </si>
  <si>
    <t>2.1. Pažangos uždaviniai</t>
  </si>
  <si>
    <t>2.2. Tęstinės veiklos uždaviniai</t>
  </si>
  <si>
    <t>3.1. Pažangos priemonės</t>
  </si>
  <si>
    <t>3.2. Tęstinės veiklos priemonės</t>
  </si>
  <si>
    <t>PP, RE, PD, PN</t>
  </si>
  <si>
    <t>(ketvirtinė, metinė)</t>
  </si>
  <si>
    <t>(eurais, ct)</t>
  </si>
  <si>
    <t xml:space="preserve">   (įstaigos vadovo ar jo įgalioto asmens pareigų  pavadinimas)</t>
  </si>
  <si>
    <t>(parašas)</t>
  </si>
  <si>
    <t>(vardas ir pavardė)</t>
  </si>
  <si>
    <t>3.3. Pervedimų  priemonės</t>
  </si>
  <si>
    <t>1.2. Valdymo programos</t>
  </si>
  <si>
    <t>TP, TD, TN, TI, TE</t>
  </si>
  <si>
    <t xml:space="preserve"> Programos  / uždavinio  / priemonės pavadinimas</t>
  </si>
  <si>
    <t xml:space="preserve">   (finansinę apskaitą tvarkančio asmens, centralizuotos apskaitos įstaigos vadovo arba jo įgalioto asmens pareigų pavadinimas)</t>
  </si>
  <si>
    <t>Programos  / uždavinio / priemonės kodas</t>
  </si>
  <si>
    <t xml:space="preserve">Programos / uždavinio /  priemonės požymio kodas </t>
  </si>
  <si>
    <t>BIUDŽETO VYKDYMO ATASKAITŲ AIŠKINAMOJO RAŠTO PAGAL PROGRAMAS, UŽDAVINIUS IR PRIEMONES</t>
  </si>
  <si>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</si>
  <si>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</si>
  <si>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4 priedas</t>
  </si>
  <si>
    <t>F + V</t>
  </si>
  <si>
    <t>(Biudžeto  vykdymo ataskaitų  aiškinamojo rašto pagal programas, uždavinius ir priemones 20___ m. _________ d. ketvirčio, pusmečio, metų ataskaitos forma)</t>
  </si>
  <si>
    <t>01.01.01.01.</t>
  </si>
  <si>
    <t>TP</t>
  </si>
  <si>
    <t>Mokymosi visą gyvenimą, jaunimo ir sporto programa</t>
  </si>
  <si>
    <t>01</t>
  </si>
  <si>
    <t>Uždavinys. Kompleksiškai modernizuoti, renovuoti švietimo įstaigų mokymo (si) aplinką ir materialinę bazę (vaikų ir jaunimo ugdymo organizavimas)</t>
  </si>
  <si>
    <t>Priemonė. Atnaujinti įrangą brandos egzaminų vykdymui švietimo įstaigose</t>
  </si>
  <si>
    <t>Valdymo programa</t>
  </si>
  <si>
    <t>Uždavinys: užtikrinti efektyvų savivaldybės funkcijų vykdymą</t>
  </si>
  <si>
    <t>Priemonė: užtikrinti savivaldybės tarybos darbo funkcionalumą</t>
  </si>
  <si>
    <t>Priemonė: užtikrinti savivaldybės vykdomosios institucijos darbo funkcionalumą</t>
  </si>
  <si>
    <t>Priemonė: Užtikrinti savivaldybės administracijos darbo funkcionalumą.</t>
  </si>
  <si>
    <t>Priemonė: Užtikrinti savivaldybės administracijos darbo funkcionalumą. Nario mokestis.</t>
  </si>
  <si>
    <t>Priemonė: Užtikrinti savivaldybės administracijos darbo funkcionalumą. Seniūnijų ryšių išlaidos.</t>
  </si>
  <si>
    <t>Priemonė: Užtikrinti savivaldybės administracijos darbo funkcionalumą. Teisinės paslaugos ir kitos funkcijos.</t>
  </si>
  <si>
    <t>07.01.01.01.</t>
  </si>
  <si>
    <t>07.01.01.01</t>
  </si>
  <si>
    <t>07.01.01.03.</t>
  </si>
  <si>
    <t>07.01.01.03</t>
  </si>
  <si>
    <t>07.01.01.04.</t>
  </si>
  <si>
    <t>07.01.01.04</t>
  </si>
  <si>
    <t>07.01.01.05.</t>
  </si>
  <si>
    <t>07.01.01.06.</t>
  </si>
  <si>
    <t>07.01.01.07.</t>
  </si>
  <si>
    <t>07.01.01.08.</t>
  </si>
  <si>
    <t>07.01.01.09.</t>
  </si>
  <si>
    <t>07.01.01.10.</t>
  </si>
  <si>
    <t>07.01.01.11.</t>
  </si>
  <si>
    <t>07.01.01.12.</t>
  </si>
  <si>
    <t>07.01.01.13.</t>
  </si>
  <si>
    <t>07.01.01.14.</t>
  </si>
  <si>
    <t>07.01.01.15.</t>
  </si>
  <si>
    <t>07.01.01.16.</t>
  </si>
  <si>
    <t>Priemonė: užtikrinti savivaldybės administracijos Barzdų seniūnijos darbo funkcionalumą.</t>
  </si>
  <si>
    <t>Priemonė: užtikrinti savivaldybės administracijos Gelgaudiškio seniūnijos darbo funkcionalumą.</t>
  </si>
  <si>
    <t>Priemonė: užtikrinti savivaldybės administracijos Griškabūdžio seniūnijos darbo funkcionalumą</t>
  </si>
  <si>
    <t>Priemonė: užtikrinti savivaldybės administracijos Kidulių seniūnijos darbo funkcionalumą.</t>
  </si>
  <si>
    <t>Priemonė: užtikrinti savivaldybės administracijos Kriūkų seniūnijos darbo funkcionalumą.</t>
  </si>
  <si>
    <t>Priemonė: užtikrinti savivaldybės administracijos Kudirkos Naumiesčio seniūnijos darbo funkcionalumą.</t>
  </si>
  <si>
    <t>Priemonė: užtikrinti savivaldybės administracijos Lekėčių seniūnijos darbo funkcionalumą.</t>
  </si>
  <si>
    <t>Priemonė: užtikrinti savivaldybės administracijos Lukšių seniūnijos darbo funkcionalumą.</t>
  </si>
  <si>
    <t>Priemonė: užtikrinti savivaldybės administracijos Plokščių seniūnijos darbo funkcionalumą.</t>
  </si>
  <si>
    <t>Priemonė: užtikrinti savivaldybės administracijos Sintautų seniūnijos darbo funkcionalumą.</t>
  </si>
  <si>
    <t>Priemonė: užtikrinti savivaldybės administracijos Slavikų seniūnijos darbo funkcionalumą.</t>
  </si>
  <si>
    <t>Priemonė: užtikrinti savivaldybės administracijos Sudargo seniūnijos darbo funkcionalumą.</t>
  </si>
  <si>
    <t>07.01.01.17.</t>
  </si>
  <si>
    <t>07.01.01.18.</t>
  </si>
  <si>
    <t>Priemonė: užtikrinti savivaldybės administracijos Šakių seniūnijos darbo funkcionalumą.</t>
  </si>
  <si>
    <t>Priemonė: užtikrinti savivaldybės administracijos Žvirgždaičių seniūnijos darbo funkcionalumą.</t>
  </si>
  <si>
    <t>Uždavinys: Užtikrinti efektyvų priskirtųjų (ribotai savarankiškų) savivaldybių funkcijų vykdymą)</t>
  </si>
  <si>
    <t>07.01.02.</t>
  </si>
  <si>
    <t>Priemonė: Organizuoti keleivių vežimą vietiniais maršrutais</t>
  </si>
  <si>
    <t>07.01.02.01.</t>
  </si>
  <si>
    <t>Uždavinys: Formuoti savivaldybės veiklos įvaizdį</t>
  </si>
  <si>
    <t>07.01.03.</t>
  </si>
  <si>
    <t>Priemonė: Organizuoti reprezentacijas ir dalyvauti švenčių ir renginių organizavime</t>
  </si>
  <si>
    <t>Priemonė: Reprezentacinis pavėžėjimas</t>
  </si>
  <si>
    <t>Priemonė: Organizuoti mero fondo reprezentacijas ir atstovauti Šakių rajono savivaldybę Lietuvoje ir užsienyje</t>
  </si>
  <si>
    <t>07.01.03.01.</t>
  </si>
  <si>
    <t>07.01.03.02.</t>
  </si>
  <si>
    <t>07.01.03.03.</t>
  </si>
  <si>
    <t>07.01.05.</t>
  </si>
  <si>
    <t>Uždavinys: Dengti su savivaldybės turto disponavimu ir įteisinimu susijusias išlaidas</t>
  </si>
  <si>
    <t>Priemonė. Organizuoti savivaldybės turto vertinimą.</t>
  </si>
  <si>
    <t>Priemonė. Organizuoti savivaldybės turto kadastrinius matavimus.</t>
  </si>
  <si>
    <t>Priemonė. Organizuoti savivaldybės turto teisinę registraciją</t>
  </si>
  <si>
    <t>Priemonė. Administruoti valstybinės žemės sklypų realizavimo pajamas</t>
  </si>
  <si>
    <t>07.01.05.01</t>
  </si>
  <si>
    <t>07.01.05.02.</t>
  </si>
  <si>
    <t>07.01.05.03.</t>
  </si>
  <si>
    <t>07.01.05.04.</t>
  </si>
  <si>
    <t>07.02.01.</t>
  </si>
  <si>
    <t>Uždavinys: Stiprinti atstovavimą Lietuvos interesams tarptautinėje erdvėje ir diasporos politiką</t>
  </si>
  <si>
    <t>Priemonė: Teikti humanitarinę pagalbą ir įgyvendinti vystomąjį bendradarbiavimą</t>
  </si>
  <si>
    <t>Priemonė. Teisinių konsultacijų teikimas diasporai.</t>
  </si>
  <si>
    <t>07.02.01.01.</t>
  </si>
  <si>
    <t>07.02.01.02.</t>
  </si>
  <si>
    <t>PP</t>
  </si>
  <si>
    <t>TD,TP</t>
  </si>
  <si>
    <t>07</t>
  </si>
  <si>
    <t>07.01.01.</t>
  </si>
  <si>
    <t>Kultūros ir turizmo plėtros programa</t>
  </si>
  <si>
    <t>06</t>
  </si>
  <si>
    <t>Uždavinys: Skleisti zanavykų krašto kultūrą, bendradarbiauti su kitų regionų ir šalių institucijomis</t>
  </si>
  <si>
    <t>06.01.01.</t>
  </si>
  <si>
    <t>Priemonė: Organizuoti ir dalyvauti tarptautiniuose, respublikiniuose, regionų seminaruose, festivaliuose, konkursuose, šventėse (šokių, armonikierių, kapelų, vaikų ir moksleivių – liaudies kūrybos atlikėjų, tautodailininkų; reginiai Lenkijoje, Latvijoje ir kt. šalyse)</t>
  </si>
  <si>
    <t>06.01.01.01.</t>
  </si>
  <si>
    <t>Uždavinys: Įgyvendinti tautinio kostiumo ir liaudies instrumentų atnaujinimo programą</t>
  </si>
  <si>
    <t>06.01.02.</t>
  </si>
  <si>
    <t>Priemonė: Įsigyti tautinių kostiumų ir liaudies instrumentų</t>
  </si>
  <si>
    <t>06.01.02.01</t>
  </si>
  <si>
    <t>Uždavinys: Atgaivinti visuomenei reikšmingą kultūros ir tautinį paveldą ir didinti jo naudojimą visuomenės poreikiams</t>
  </si>
  <si>
    <t>06.02.01.</t>
  </si>
  <si>
    <t>Priemonė. Zyplių dvaro sodybos svirno stogo ir fasado restauravimas</t>
  </si>
  <si>
    <t>06.02.01.05.</t>
  </si>
  <si>
    <t>Priemonės: Zyplių dvaro sodybos parko restauravimas</t>
  </si>
  <si>
    <t>06.02.01.07.</t>
  </si>
  <si>
    <t>KT</t>
  </si>
  <si>
    <t>Priemonė: Kultūros paveldo objektų priežiūros ir tvarkybos darbai</t>
  </si>
  <si>
    <t>06.02.01.08.</t>
  </si>
  <si>
    <t>Uždavinys: Rūpintis krašto įžymių žmonių atminimo, įvykių, vietų išsaugojimu</t>
  </si>
  <si>
    <t>06.02.02.</t>
  </si>
  <si>
    <t>Priemonė: Krašto įžymių žmonių atminimo, įvykių, vietų išsaugojimas ir įamžinimas</t>
  </si>
  <si>
    <t>06.02.02.01.</t>
  </si>
  <si>
    <t>Uždavinys: Skleisti profesionaliąją kūrybą,  skatinti mėgėjų meno veiklą, dainų švenčių tradiciją</t>
  </si>
  <si>
    <t>06.03.01</t>
  </si>
  <si>
    <t>Priemonė: Organizuoti žanrinius  tradicinius renginius ir šventes</t>
  </si>
  <si>
    <t>06.03.01.01.</t>
  </si>
  <si>
    <t>Priemonė: Kasmetinė kultūros premija</t>
  </si>
  <si>
    <t>06.03.01.02.</t>
  </si>
  <si>
    <t>Priemonė: Koofinansavimo lėšos kultūros įstaigų projektams</t>
  </si>
  <si>
    <t>06.03.01.03.</t>
  </si>
  <si>
    <t>Uždavinys: Remti krašto autorių kūrybą ir kraštą reprezentuojančius leidinius</t>
  </si>
  <si>
    <t>06.03.02.</t>
  </si>
  <si>
    <t>Priemonė: Dalinai paremti leidiniai</t>
  </si>
  <si>
    <t>06.03.02.01.</t>
  </si>
  <si>
    <t>Uždavinys: Vykdyti aktyvią rinkodarą ir komunikaciją.</t>
  </si>
  <si>
    <t>06.04.01.</t>
  </si>
  <si>
    <t>Priemonė: Formuoti Šakių rajono turizmo reprezentacinį įvaizdį.</t>
  </si>
  <si>
    <t>06.04.01.01.</t>
  </si>
  <si>
    <t>Uždavinys: Plėtoti turizmo informacinę sistemą</t>
  </si>
  <si>
    <t>06.05.01.</t>
  </si>
  <si>
    <t>Priemonė: Sukurti viešųjų paslaugų turistams ir turizmo paslaugų teikėjams plėtros modelį</t>
  </si>
  <si>
    <t>06.05.01.01.</t>
  </si>
  <si>
    <t>01.01.01.</t>
  </si>
  <si>
    <t>Priemonė. Mokymo reikmėms skirtų lėšų naudojimo programa</t>
  </si>
  <si>
    <t>01.01.01.03.</t>
  </si>
  <si>
    <t>Priemonė. Mokinių pavėžėjimo programa</t>
  </si>
  <si>
    <t>01.01.01.05.</t>
  </si>
  <si>
    <t>Priemonė. Mokinius vežančių mokyklų autobusų išlaikymo programa</t>
  </si>
  <si>
    <t>01.01.01.08.</t>
  </si>
  <si>
    <t>Priemonė: Vaikų vasaros stovyklų programa</t>
  </si>
  <si>
    <t>01.01.01.11.</t>
  </si>
  <si>
    <t>Priemonė. Įsteigti švietimo pagalbos specialistų pareigybes</t>
  </si>
  <si>
    <t>01.01.01.18.</t>
  </si>
  <si>
    <t>Priemonė. Mokinius vežančių Griškabūdžio seniūnijos autobusų išlaikymo programa</t>
  </si>
  <si>
    <t>01.01.01.22.</t>
  </si>
  <si>
    <t>Priemonė. Mokinius vežančių Kriūkų seniūnijos autobusų išlaikymo programa</t>
  </si>
  <si>
    <t>01.01.01..23.</t>
  </si>
  <si>
    <t>Priemonė. Mokinius vežančių Kudirkos Naumiesčio seniūnijos autobusų išlaikymo programa</t>
  </si>
  <si>
    <t>01.01.01.24.</t>
  </si>
  <si>
    <t>Priemonė. Mokinius vežančių Lekėčių seniūnijos autobusų išlaikymo programa</t>
  </si>
  <si>
    <t>01.01.01.25.</t>
  </si>
  <si>
    <t>Priemonė. Dalyvauti elektroninio mokinio pažymėjimo programoje</t>
  </si>
  <si>
    <t>01.01.01.27.</t>
  </si>
  <si>
    <t>Priemonė. Įgyvendinti STEAM programą</t>
  </si>
  <si>
    <t>01.01.01.28.</t>
  </si>
  <si>
    <t>Uždavinys. Tobulinti pedagoginio personalo klvalifikacijos kėlimą ir persikvalifikavimo galimybes.</t>
  </si>
  <si>
    <t>01.01.02.</t>
  </si>
  <si>
    <t>Priemonė. Organizuoti kvalifikacijos kėlimo kursus švietimo įstaigų vadovams, pavaduotojams, dakykų mokytojams, mokytojams, dirbantiems neformaliojo švietimo srityje</t>
  </si>
  <si>
    <t>01.01.02.01.</t>
  </si>
  <si>
    <t>Priemonė. Mokytojų perkvalifikavimo programa</t>
  </si>
  <si>
    <t>01.01.02.02.</t>
  </si>
  <si>
    <t>Uždavinys. Stiprinti kultūros, sporto ir švietimo įstaigų galimybes teikti formalaus ir neformalaus ugdymo paslaugas.</t>
  </si>
  <si>
    <t>01.02.02.</t>
  </si>
  <si>
    <t>Priemonė. Neformaliojo vaikų švietimo programa</t>
  </si>
  <si>
    <t>01.02.02.02.</t>
  </si>
  <si>
    <t>Uždavinys. Skatinti sporto klubų ir masinių sportinių renginių veiklas</t>
  </si>
  <si>
    <t>01.04.01.</t>
  </si>
  <si>
    <t>Priemonė. VšĮ Šakių krepšinio klubo finansavimo programa</t>
  </si>
  <si>
    <t>01.04.01.01.</t>
  </si>
  <si>
    <t>Uždavinys. Skatinti ir palaikyti jaunimo iniciatyvas.</t>
  </si>
  <si>
    <t>01.05.01.</t>
  </si>
  <si>
    <t>Priemonė. Skirti socialines stipendijas jaunimui</t>
  </si>
  <si>
    <t>01.05.01.01.</t>
  </si>
  <si>
    <t>01.05.01.02.</t>
  </si>
  <si>
    <t>Uždavinys.Sukurti aukšta kvalifikacija ir darbo rezultatais paremtą darbuotojų skatinimo programą</t>
  </si>
  <si>
    <t>01.07.01.</t>
  </si>
  <si>
    <t>Priemonė. Vykdyti Šakių rajono savivaldybėje biudžetinių ir viešųjų įstaigų specialistų pritraukimą ir kvalifikacijos tobulinimą</t>
  </si>
  <si>
    <t>01.07.01.01.</t>
  </si>
  <si>
    <t>Priemonė. Iš dalies kompensuoti kelionės išlaidas pedagogams</t>
  </si>
  <si>
    <t>01.07.01.02.</t>
  </si>
  <si>
    <t>Uždavinys. Pagerinti  ugdymosi rezultatus ir sumažinti jų atotrūkį.</t>
  </si>
  <si>
    <t>01.08.01.</t>
  </si>
  <si>
    <t>Priemonė. Įgyvendinti informatikos ir technologinės kūrybos mokymo programą</t>
  </si>
  <si>
    <t>01.08.01.03.</t>
  </si>
  <si>
    <t>Uždavinys. Stiprinti diasporos politiką.</t>
  </si>
  <si>
    <t>01.09.01.</t>
  </si>
  <si>
    <t>Priemonė. Organizuoti vaikų vasaros stovyklą, įtraukiant diasporos vaikus</t>
  </si>
  <si>
    <t>01.09.01.01.</t>
  </si>
  <si>
    <t>Priemonė. Plėsti lituanistinį švietimą</t>
  </si>
  <si>
    <t>01.09.01.02.</t>
  </si>
  <si>
    <t>Ūkio plėtros programa</t>
  </si>
  <si>
    <t>Uždavinys. Vykdyti visuomenės aplinkosauginį švietimą bei aplinkos stebėseną</t>
  </si>
  <si>
    <t>12.01.01.</t>
  </si>
  <si>
    <t>1 Priemonė. Medžiojamųjų gyvūnų daromos žalos miškui prevencijos priemonių kompensavimas</t>
  </si>
  <si>
    <t>12.01.01.01.</t>
  </si>
  <si>
    <t>2 Priemonė. Vilkų ūkiniams gyvūnams daromos žalos prevencijos priemonių kompensavimas</t>
  </si>
  <si>
    <t>12.01.01.02.</t>
  </si>
  <si>
    <t>3 Priemonė. Įgyvendinti savivaldybės visuomenės sveikatos rėmimo specialiąją programą</t>
  </si>
  <si>
    <t>12.01.01.03.</t>
  </si>
  <si>
    <t>4 Priemonė. Gyventojams priklausančių gaminių, turinčių neigiamą poveikį aplinkai  darančių medžiagų (asbesto), atliekų tvarkymas</t>
  </si>
  <si>
    <t>12.01.01.04.</t>
  </si>
  <si>
    <t>5 Priemonė. Vandentvarkos objektų projektavimas, statyba ir remontas</t>
  </si>
  <si>
    <t>12.01.01.05.</t>
  </si>
  <si>
    <t>6 Priemonė. Savivaldybei priklausančių statinių tamponavimo darbai</t>
  </si>
  <si>
    <t>12.01.01.06.</t>
  </si>
  <si>
    <t>7 Priemonė. Teršalų, išmetamų į gilesnius žemės sluoksnius savivaldybės teritorijoje, mažinimas</t>
  </si>
  <si>
    <t>12.01.01.07.</t>
  </si>
  <si>
    <t>8 Priemonė. Invazinių Lietuvoje rūšių sąraše esančių rūšių gausos reguliavimas ir naikinimas</t>
  </si>
  <si>
    <t>12.01.01.08.</t>
  </si>
  <si>
    <t>10 Priemonė. Bešeimininkių ar pavojingų atliekų surinkimas, nelegalių sąvartynų likvidavimas</t>
  </si>
  <si>
    <t>12.01.01.10.</t>
  </si>
  <si>
    <t>11 Priemonė. Savivaldybės aplinkos monitoringo programos įgyvendinimas</t>
  </si>
  <si>
    <t>12.01.01.11</t>
  </si>
  <si>
    <t>12 Priemonė. Seminarams, komandiruotėms, fotografijos prekėms, knygoms, bukletams pirkti, laikraščiams ar kt. leidiniams užsakyti, ekologiškiems suvenyrams įsigyti</t>
  </si>
  <si>
    <t>12.01.01.12.</t>
  </si>
  <si>
    <t>13 Priemonė. Želdinių įsigijimas</t>
  </si>
  <si>
    <t>12.01.01.13.</t>
  </si>
  <si>
    <t>14 Priemonė. Pavojų keliančių ir sergančių medžių genėjimas bei šalinimas</t>
  </si>
  <si>
    <t>12.01.01.14.</t>
  </si>
  <si>
    <t>15 Priemonė. Šakių rajono želdynų ir želdinių inventorizavimas ir apskaita</t>
  </si>
  <si>
    <t>12.01.01.15.</t>
  </si>
  <si>
    <t>16 Priemonė. Viešųjų želdynų ir želdinių priežiūrai reikalingų ekspertų konsultacinių paslaugų pirkimas</t>
  </si>
  <si>
    <t>12.01.01.16.</t>
  </si>
  <si>
    <t>2 Uždavinys. Kompleksiškai plėtoti ir puoselėti  rekreacines teritorijas, želdynus, tvenkinius bei kitas viešąsias erdves, pritaikant jas gyventojų bei verslo poreikiams</t>
  </si>
  <si>
    <t>12.01.02.</t>
  </si>
  <si>
    <t>1 Priemonė: Bešeimininkių gyvūnų gaudymo, karantinavimo, globos ir eutanazijos paslaugos</t>
  </si>
  <si>
    <t>12.01.02.02.</t>
  </si>
  <si>
    <t>2 Priemonė: Bešeimininkių kačių kastravimo programa "Pagauk-sterilizuok-paleisk" (PSP)</t>
  </si>
  <si>
    <t>12.01.02.03.</t>
  </si>
  <si>
    <t>3 Priemonė. Aplinkotvarkos darbai Barzdų seniūnijoje</t>
  </si>
  <si>
    <t>12.01.02.04.</t>
  </si>
  <si>
    <t>4 Priemonė. Aplinkotvarkos darbai Gelgaudiškio seniūnijoje</t>
  </si>
  <si>
    <t>12.01.02.05</t>
  </si>
  <si>
    <t>5 Priemonė. Aplinkotvarkos darbai Griškabūdžio seniūnijoje</t>
  </si>
  <si>
    <t>12.01.02.06</t>
  </si>
  <si>
    <t>6 Priemonė. Aplinkotvarkos darbai Kidulių seniūnijoje</t>
  </si>
  <si>
    <t>12.01.02.07</t>
  </si>
  <si>
    <t>7 Priemonė. Aplinkotvarkos darbai Kriūkų seniūnijoje</t>
  </si>
  <si>
    <t>12.01.02.08</t>
  </si>
  <si>
    <t>8 Priemonė. Aplinkotvarkos darbai Kudirkos Naumiesčio seniūnijoje</t>
  </si>
  <si>
    <t>12.01.02.09</t>
  </si>
  <si>
    <t>9 Priemonė. Aplinkotvarkos darbai Lekėčių seniūnijoje</t>
  </si>
  <si>
    <t>12.01.02.10</t>
  </si>
  <si>
    <t>10 Priemonė. Aplinkotvarkos darbai Lukšių seniūnijoje</t>
  </si>
  <si>
    <t>12.01.02.11</t>
  </si>
  <si>
    <t>11 Priemonė. Aplinkotvarkos darbai Plokščių seniūnijoje</t>
  </si>
  <si>
    <t>12.01.02.12</t>
  </si>
  <si>
    <t>12 Priemonė. Aplinkotvarkos darbai Sintautų seniūnijoje</t>
  </si>
  <si>
    <t>12.01.02.13</t>
  </si>
  <si>
    <t>13 Priemonė. Aplinkotvarkos darbai Slavikų  seniūnijoje</t>
  </si>
  <si>
    <t>12.01.02.14</t>
  </si>
  <si>
    <t>14 Priemonė. Aplinkotvarkos darbai Sudargo seniūnijoje</t>
  </si>
  <si>
    <t>12.01.02.15</t>
  </si>
  <si>
    <t>15 Priemonė. Aplinkotvarkos darbai Šakių seniūnijoje</t>
  </si>
  <si>
    <t>12.01.02.16</t>
  </si>
  <si>
    <t>16 Priemonė. Aplinkotvarkos darbai Žvirgždaičių seniūnijoje</t>
  </si>
  <si>
    <t>12.01.02.17</t>
  </si>
  <si>
    <t>17 Priemonė: Šakių rajono savivaldybei priklausančių valstybinių miškų priežiūra</t>
  </si>
  <si>
    <t>12.01.02.18</t>
  </si>
  <si>
    <t>3 Uždavinys. Plėtoti ir tobulinti komunalinių atliekų surinkimo, tvarkymo ir pirminio rūšiavimo infrastruktūrą</t>
  </si>
  <si>
    <t>12.01.03.</t>
  </si>
  <si>
    <t>1 Priemonė: Gyventojams priklausančių gaminių, kurių sudėtyje yra neigiamą poveikį aplinkai turinčių medžiagų, atliekų tvarkymas</t>
  </si>
  <si>
    <t>12.01.03.03</t>
  </si>
  <si>
    <t>5 Uždavinys. Renovuoti  šilumos gamybos  ir tiekimo sistemas</t>
  </si>
  <si>
    <t>12.01.05.</t>
  </si>
  <si>
    <t>1 Priemonė: Renovuoti šilumos gamybos ir tiekimo sistemas</t>
  </si>
  <si>
    <t>12.01.05.03.</t>
  </si>
  <si>
    <t>6 Uždavinys. Modernizuoti ir renovuoti viešuosius pastatus</t>
  </si>
  <si>
    <t>12.01.06.</t>
  </si>
  <si>
    <t>12.01.06.04.</t>
  </si>
  <si>
    <t>7 Uždavinys. Vykdyti daugiabučių gyvenamųjų namų administravimą bei daugiabučių gyvenamųjų namų valdytojų priežiūrą ir kontrolę</t>
  </si>
  <si>
    <t>12.01.07.</t>
  </si>
  <si>
    <t>1 Priemonė: Dalyvauti daugiabučių gyvenamųjų namų modernizavimo programoje (investicinių planų bei energinio naudingumo sertifikatų rengimas)</t>
  </si>
  <si>
    <t>12.01.07.01</t>
  </si>
  <si>
    <t xml:space="preserve">8 Uždavinys. Plėtoti ir renovuoti  viešąsias geriamojo vandens tiekimo ir nuotekų šalinimo sistemas </t>
  </si>
  <si>
    <t>12.02.01.</t>
  </si>
  <si>
    <t>1 Priemonė: Įrengti naujus artezinius gręžinius su vandens gerinimo įranga</t>
  </si>
  <si>
    <t>12.02.01.01.</t>
  </si>
  <si>
    <t>2 Priemonė: Vandens gerinimo įrenginių statyba</t>
  </si>
  <si>
    <t>12.02.01.02.</t>
  </si>
  <si>
    <t>3 Priemonė: Vandentvarkos objektų remonto ir statybos darbai</t>
  </si>
  <si>
    <t>12.02.01.06.</t>
  </si>
  <si>
    <t>9 Uždavinys. Modernizuoti ir plėtoti paviršinių nuotekų sistemas</t>
  </si>
  <si>
    <t>12.02.02.</t>
  </si>
  <si>
    <t>1 Priemonė: Paviršinių nuotekų tvarkymo  paslauga (biudžetinės įstaigos, bendro naudojimo teritorijos)</t>
  </si>
  <si>
    <t>12.02.02.01.</t>
  </si>
  <si>
    <t>10 Uždavinys. Inventorizuoti geriamojo vandens tiekimo ir nuotekų šalinimo sistemas</t>
  </si>
  <si>
    <t>12.02.03.</t>
  </si>
  <si>
    <t>1 Priemonė: Inventorizuota vandentiekio ir nuotekų tinklų</t>
  </si>
  <si>
    <t>12.02.03.01</t>
  </si>
  <si>
    <t>11 Uždavinys. Modernizuoti ir plėtoti savivaldybės vietinės reikšmės kelius, gatves ir kitas susisiekimo komunikacijas</t>
  </si>
  <si>
    <t>12.03.01</t>
  </si>
  <si>
    <t>1Priemonė: Kelių, gatvių, automobilių stovėjimo aikštelių, pėsčiųjų takų ir kitų infrastruktūros elementų remonto ir statybos darbai</t>
  </si>
  <si>
    <t>12.03.01.01.</t>
  </si>
  <si>
    <t>2 Priemonė. Vietinės reikšmės kelių priežiūra, žiemos tarnyba Barzdų seniūnijoje</t>
  </si>
  <si>
    <t>12.03.01.02</t>
  </si>
  <si>
    <t>3 Priemonė. Vietinės reikšmės kelių priežiūra, žiemos tarnyba Gelgaudiškio seniūnijoje</t>
  </si>
  <si>
    <t>12.03.01.03</t>
  </si>
  <si>
    <t>4 Priemonė. Vietinės reikšmės kelių priežiūra, žiemos tarnyba Griškabūdžio  seniūnijoje</t>
  </si>
  <si>
    <t>12.03.01.04</t>
  </si>
  <si>
    <t>5 Priemonė. Vietinės reikšmės kelių priežiūra, žiemos tarnyba Kidulių seniūnijoje</t>
  </si>
  <si>
    <t>12.03.01.05</t>
  </si>
  <si>
    <t>6 Priemonė. Vietinės reikšmės kelių priežiūra, žiemos tarnyba Kriūkų seniūnijoje</t>
  </si>
  <si>
    <t>12.03.01.06</t>
  </si>
  <si>
    <t>7 Priemonė. Vietinės reikšmės kelių priežiūra, žiemos tarnyba Kudirkos Naumiesčio seniūnijoje</t>
  </si>
  <si>
    <t>12.03.01.07</t>
  </si>
  <si>
    <t>8 Priemonė. Vietinės reikšmės kelių priežiūra, žiemos tarnyba Lekėčių seniūnijoje</t>
  </si>
  <si>
    <t>12.03.01.08</t>
  </si>
  <si>
    <t>9 Priemonė. Vietinės reikšmės kelių priežiūra, žiemos tarnyba Lukšių seniūnijoje</t>
  </si>
  <si>
    <t>12.03.01.09</t>
  </si>
  <si>
    <t>10 Priemonė. Vietinės reikšmės kelių priežiūra, žiemos tarnyba Plokščių seniūnijoje</t>
  </si>
  <si>
    <t>12.03.01.10</t>
  </si>
  <si>
    <t>11 Priemonė. Vietinės reikšmės kelių priežiūra, žiemos tarnyba Sintautų seniūnijoje</t>
  </si>
  <si>
    <t>12.03.01.11</t>
  </si>
  <si>
    <t>12 Priemonė. Vietinės reikšmės kelių priežiūra, žiemos tarnyba Slavikų seniūnijoje</t>
  </si>
  <si>
    <t>12.03.01.12</t>
  </si>
  <si>
    <t>13 Priemonė. Vietinės reikšmės kelių priežiūra, žiemos tarnyba Sudargo seniūnijoje</t>
  </si>
  <si>
    <t>12.03.01.13</t>
  </si>
  <si>
    <t>14 Priemonė. Vietinės reikšmės kelių priežiūra, žiemos tarnyba Šakių seniūnijoje</t>
  </si>
  <si>
    <t>12.03.01.14</t>
  </si>
  <si>
    <t>15 Priemonė. Vietinės reikšmės kelių priežiūra, žiemos tarnyba Žvirgždaičių seniūnijoje</t>
  </si>
  <si>
    <t>12.03.01.15</t>
  </si>
  <si>
    <t>16 Priemonė: Susisiekimo komunikacijų statybos, rekonstravimo ir remonto darbai, dalyvaujant juridiniams asmenims ir ūkininkams</t>
  </si>
  <si>
    <t>12.03.01.16.</t>
  </si>
  <si>
    <t>12 Uždavinys. Modernizuoti esamus, įrengti naujus pėsčiųjų ir dviračių takus</t>
  </si>
  <si>
    <t>12.03.02.</t>
  </si>
  <si>
    <t>1 Priemonė: Pėsčiųjų ir dviračių takų rekonstravimo ir įrengimo darbai Šakių m.</t>
  </si>
  <si>
    <t>12.03.02.01</t>
  </si>
  <si>
    <t>13 Uždavinys. Renovuoti ir plėtoti savivaldybės vietinės reikšmės kelių ir gatvių, pėsčiųjų ir dviračių takų, gyvenamųjų kvartalų  apšvietimo tinklus, diegti energiją taupančias sistemas</t>
  </si>
  <si>
    <t>12.03.03.</t>
  </si>
  <si>
    <t>1 Priemonė: Įrengti, remontuoti gatvių apšvietimo tinklus miestuose ir miesteliuose.</t>
  </si>
  <si>
    <t>12.03.03.01</t>
  </si>
  <si>
    <t>14 Uždavinys. Rekonstruoti ir įrengti naujas automobilių stovėjimo, vaikų žaidimo, poilsio aikšteles savivaldybės bendro naudojimo teritorijose</t>
  </si>
  <si>
    <t>12.03.04.</t>
  </si>
  <si>
    <t>1 Priemonė: Renovuotų daugiabučių namų  teritorijų sutvarkymas</t>
  </si>
  <si>
    <t>12.03.04.01</t>
  </si>
  <si>
    <t>2 Priemonė. Statinių ir kitų infrastruktūros objektų viešose ervėse remonto ir įrengimo darbai.</t>
  </si>
  <si>
    <t>12.03.04.02.</t>
  </si>
  <si>
    <t>15 Uždavinys.  Diegti ir plėtoti modernias eismo saugumo, informavimo, aplinkosaugos ir reguliavimo priemones</t>
  </si>
  <si>
    <t>12.03.05.</t>
  </si>
  <si>
    <t>1 Priemonė: Gatvių pavadinimų, adresų objektų numerių, informacinių rodyklių pirkimas ir pastatymas</t>
  </si>
  <si>
    <t>12.03.05.01.</t>
  </si>
  <si>
    <t>2 Priemonė: Investicinių projektų ir konsultacijų pirkimas</t>
  </si>
  <si>
    <t>12.03.05.02.</t>
  </si>
  <si>
    <t>16 Uždavinys. Atlikti melioracijos statinių remonto rekonstrukcijos ir priežiūros darbus</t>
  </si>
  <si>
    <t>12.05.01.</t>
  </si>
  <si>
    <t>1 Priemonė: Melioracijos statinių remonto priežiūros darbai</t>
  </si>
  <si>
    <t>12.05.01.01</t>
  </si>
  <si>
    <t>2 Priemonė: Apsemtų teritorijų melioracijos remonto darbai</t>
  </si>
  <si>
    <t>12.05.01.02.</t>
  </si>
  <si>
    <t>17 Uždavinys: Teikti paslaugas, konsultuoti žemės ūkio subjektus ES ir nacionalinės paramos investicijų bei kitais žemės ūkio veiklos klausimais</t>
  </si>
  <si>
    <t>12.06.02.</t>
  </si>
  <si>
    <t>1 Priemonė: Žemės ūkio technikos  įregistravimas, išregistravimas, duomenų keitimas, techninių  apžiūrų rengimas</t>
  </si>
  <si>
    <t>12.06.02.01.</t>
  </si>
  <si>
    <t>18 Uždavinys:Sistemingai analizuoti verslo ketinimus ir poreikius, investicinius planus, žmogiškųjų išteklių paklausą/pasiūlą, verslo būklę ir tendencijas</t>
  </si>
  <si>
    <t>12.08.01</t>
  </si>
  <si>
    <t>1 Priemonė: Rengti susitarimus, organizuoti susitikimus dėl verslo sąlygų gerinimo, ruošti jiems informaciją</t>
  </si>
  <si>
    <t>12.08.01.01.</t>
  </si>
  <si>
    <t>19 Uždavinys: Skatinant verslo ir savivaldos bendradarbiavimą formuoti palankią visuomenės  nuomonę apie verslą ir verslumą.</t>
  </si>
  <si>
    <t>12.08.02.</t>
  </si>
  <si>
    <t>1 Priemonė: Organizuoti reprezentacinius verslą pristatančius renginius, ugdyti jaunimo verslumą</t>
  </si>
  <si>
    <t>12.08.02.01</t>
  </si>
  <si>
    <t>Uždavinys:Skatinti viešųjų paslaugų prieinamumą verslo pradžiai</t>
  </si>
  <si>
    <t>12.09.02.</t>
  </si>
  <si>
    <t>Priemonė: Sukurti viešųjų paslaugų teikimo verslui modelį, užtikrinantį visokeriopą informacinę, konsultacinę pagalbą verslo subjektams.</t>
  </si>
  <si>
    <t>12.09.02.01.</t>
  </si>
  <si>
    <t>Regioninės plėtros ir bendruomeninių iniciatyvų programa</t>
  </si>
  <si>
    <t>04.</t>
  </si>
  <si>
    <t>Uždavinys: Kompleksiškai plėtoti ir puoselėti  rekreacines teritorijas, želdynus, tvenkinius bei kitas viešąsias erdves, pritaikant jas gyventojų bei verslo poreikiams</t>
  </si>
  <si>
    <t>04.01.01.</t>
  </si>
  <si>
    <t>Priemonė: įgyvendinti projektą  „Gelgaudiškio dvaro parko sutvarkymas.“ (V-016)</t>
  </si>
  <si>
    <t>04.01.01.03.</t>
  </si>
  <si>
    <t>Uždavinys: Švelninti poveikį klimato kaitai, įskaitant  gyvenamųjų ir savivaldybių viešųjų pastatų energijos vartojimo efektyvumo didinimą ir energijos iš atsinaujinančių išteklių naudojimo skatinimą.</t>
  </si>
  <si>
    <t>04.01.03</t>
  </si>
  <si>
    <t>Priemonė. Įgyvendinti projektą ,,Saulės fotovoltinės jėgainės diegimas Šakių rajono savivaldybės administracijos pastate, esančiame Bažnyčios g. 4, Šakiuose"</t>
  </si>
  <si>
    <t>04.01.03.03.</t>
  </si>
  <si>
    <t>PP  TI</t>
  </si>
  <si>
    <t>Priemonė: Įgyvendinti projektą „Šakių „Žiburio“ gimnazijos pastato modernizavimas/atnaujinimas (energetinio efektyvumo didinimas) "</t>
  </si>
  <si>
    <t>04.01.03.12.</t>
  </si>
  <si>
    <t>Priemonė. Įgyvendinti projektą" Kultūros objektų infrastruktūros modernizavimas ir plėtra Šakių rajone"</t>
  </si>
  <si>
    <t>04.01.03.16.</t>
  </si>
  <si>
    <t>Uždavinys: Rengti teritorijų planavimo dokumentus</t>
  </si>
  <si>
    <t>04.01.04.</t>
  </si>
  <si>
    <t>Priemonė: Teritorijų planavimo dokumentų rengimas</t>
  </si>
  <si>
    <t>04.01.04.01.</t>
  </si>
  <si>
    <t>Priemonė: Plėtoti Geoinformacinės sistemos kūrimą Šakių rajono savivaldybės teritorijoje</t>
  </si>
  <si>
    <t>04.01.04.02.</t>
  </si>
  <si>
    <t>Priemonė: „Šakių rajono teritorijų pritaikymo šiandienos poreikiams parengtų priešprojektinių pasiūlymų parengimas ir viešinimo paslaugos, konkurso „Išmanusis mietas X“ metu“</t>
  </si>
  <si>
    <t>04.01.04.03.</t>
  </si>
  <si>
    <t xml:space="preserve">Uždavinys: Kurti ir plėtoti pramonės zonas ir subzonas </t>
  </si>
  <si>
    <t>04.02.02.</t>
  </si>
  <si>
    <t>Priemonė: „Šakių pramonės zonos įrengimas“ / infrastruktūros įrengimo darbai (R)</t>
  </si>
  <si>
    <t>04.02.02.01.</t>
  </si>
  <si>
    <t>RE</t>
  </si>
  <si>
    <t>Uždavinys: Modernizuoti ir plėtoti savivaldybės vietinės reikšmės kelius, gatves ir kitas susisiekimo komunikacijas</t>
  </si>
  <si>
    <t>04.03.01.</t>
  </si>
  <si>
    <t>Priemonė: Įgyvendinti projektą „Šakių miesto susisiekimo infrastruktūros modernizavimas" (TID-511)</t>
  </si>
  <si>
    <t>04.03.01.01.</t>
  </si>
  <si>
    <t xml:space="preserve">Uždavinys: Skatinti efektyvesnį melioracijos statinių naudojimą ir priežiūrą
</t>
  </si>
  <si>
    <t>04.04.01.</t>
  </si>
  <si>
    <t>Priemonė: Įgyvendinti projektą „Šakių rajono savivaldybės Baltrušių, Barzdų ir Patašinės kadastro vietovėse esančių melioracijos statinių rekonstravimas“</t>
  </si>
  <si>
    <t>04.04.01.09.</t>
  </si>
  <si>
    <t>Uždavinys:  Atnaujinti gyvenviečių, turinčių nuo 1000 iki 6000 gyventojų viešąją infrastruktūrą</t>
  </si>
  <si>
    <t>04.05.01.</t>
  </si>
  <si>
    <t>Priemonė: Įgyvendinti projektą „Kudirkos Naumiesčio gyvenamosios vietovės atnaujinimas“ (R-908)</t>
  </si>
  <si>
    <t>04.05.01.01</t>
  </si>
  <si>
    <t>Priemonė: Įgyvendinti projektą ,,Lukšių gyvenamosios vietovės atnaujinimas" (R-908)</t>
  </si>
  <si>
    <t>04.05.01.02.</t>
  </si>
  <si>
    <t>Uždavinys:  Atnaujinti gyvenviečių, turinčių iki  1000 gyventojų viešąją infrastruktūrą</t>
  </si>
  <si>
    <t>04.05.02.</t>
  </si>
  <si>
    <t>Priemonė: Įgyvendinti priemonės „Kaimo atnaujinimas ir plėtra“ projektą „Barzdų atnaujinimas ir plėtra“</t>
  </si>
  <si>
    <t>04.05.02.01.</t>
  </si>
  <si>
    <t>Priemonė: Įgyvendinti priemonės „Kaimo atnaujinimas ir plėtra“ projektą „Kriūkų atnaujinimas ir plėtra“</t>
  </si>
  <si>
    <t>04.05.02.04.</t>
  </si>
  <si>
    <t>Priemonė: Įgyvendinti priemonės „Kaimo atnaujinimas ir plėtra „projektą „Plokščių atnaujinimas ir plėtra“</t>
  </si>
  <si>
    <t>04.05.02.05.</t>
  </si>
  <si>
    <t>Priemonė: Įgyvendinti priemonės „Kaimo atnaujinimas ir plėtra“ projektą „Sudargo atnaujinimas ir plėtra“</t>
  </si>
  <si>
    <t>04.05.02.06.</t>
  </si>
  <si>
    <t>Priemonė: Įgyvendinti priemonės „Kaimo atnaujinimas ir plėtra“ projektą „Žvirgždaičių atnaujinimas ir plėtra“</t>
  </si>
  <si>
    <t>04.05.02.08.</t>
  </si>
  <si>
    <t>Uždavinys: Atnaujinti esamas ir kurti naujas sporto ir aktyvaus laisvalaikio zonas bei viešąsias erdves</t>
  </si>
  <si>
    <t>04.09.01.</t>
  </si>
  <si>
    <t>Priemonė. Įgyvendinti projektą "Šakių "Varpo" mokyklos stadiono modernizavimas"</t>
  </si>
  <si>
    <t>04.09.01.08.</t>
  </si>
  <si>
    <t>Uždavinys: Gerinti sąlygas bendruomenių iniciatyvų teikimui  ir  dalyvavimui  sprendžiant vietos reikalus</t>
  </si>
  <si>
    <t>04.11.01.</t>
  </si>
  <si>
    <t xml:space="preserve">Priemonė: įgyvendinti Šakių bendruomenių centrų asociacijos projektų benrafinansavimo programą </t>
  </si>
  <si>
    <t>04.11.01.04.</t>
  </si>
  <si>
    <t>Priemonė. Stiprinti bendruomeninę veiklą savivaldybėje.</t>
  </si>
  <si>
    <t>04.11.01.05</t>
  </si>
  <si>
    <t>Priemonė: Įgyvendinti gyventojų iniciatyvas, skirtas gyvenamajai aplinkai ir viešajai infrastruktūrai gerinti ir kurti.</t>
  </si>
  <si>
    <t>04.11.01.06.</t>
  </si>
  <si>
    <t>Uždavinys: ES lėšomis finansuojamų bendradarbiavimo projektų įgyvendinimas</t>
  </si>
  <si>
    <t>04.12.01.</t>
  </si>
  <si>
    <t>Priemonė: finansuoti apyvartines Regioninės plėtros programos išlaidas</t>
  </si>
  <si>
    <t>04.12.01.01.</t>
  </si>
  <si>
    <t>Uždavinys. Išnaudoti regioninio ir  tarptautinio bendradarbiavimo galimybes socialinės infrastruktūros plėtrai</t>
  </si>
  <si>
    <t>04.12.02.</t>
  </si>
  <si>
    <t>Priemonė: „Įgyvendinti projektą „WiFi4EU Šakių rajono savivaldybėje“</t>
  </si>
  <si>
    <t>04.12.02.02.</t>
  </si>
  <si>
    <t>Uždavinys: Ugdyti bendruomeninį verslumą ir įtraukti jaunimą į vietos bendruomenės veiklą</t>
  </si>
  <si>
    <t>04.13.01.</t>
  </si>
  <si>
    <t>Priemonė. Verslumo skatinimas kaimo vietovėse</t>
  </si>
  <si>
    <t>04.13.01.02.</t>
  </si>
  <si>
    <t>Uždavinys: Gerinti saugumą viešosiose erdvėse</t>
  </si>
  <si>
    <t>04.16.01.</t>
  </si>
  <si>
    <t>Priemonė: „Miesto stebėjimo sistemos įrengimas“</t>
  </si>
  <si>
    <t>04.16.01.01.</t>
  </si>
  <si>
    <t>Uždavinys. Restauruoti, pritaikyti viešiesiems poreikiams kultūros paveldo objektus.</t>
  </si>
  <si>
    <t>04.17.01</t>
  </si>
  <si>
    <t>Priemonė: „Įgyvendinti projektą „Gelgaudiškio dvaro sodybos rūmų, Parko g. 5, Gelgaudiškis, Šakių r. rūsio patalpų tvarkybos darbų projektas“</t>
  </si>
  <si>
    <t>04.17.01.10.</t>
  </si>
  <si>
    <t>Uždavinys. Didinti neįgaliųjų ir jų šeimų, senyvo amžiaus žmonių bei kitų pažeidžiamų ir socialinėje atskirtyje esančių grupių gerovę</t>
  </si>
  <si>
    <t>04.21.01.</t>
  </si>
  <si>
    <t>Priemonė. Įgyvendinti projektą  “Senyvo amžiaus asmenų socialinės gerovės didinimas steigiant dienos užimtumo centrą "Senjorų biuras" (R)</t>
  </si>
  <si>
    <t>04.21.01.01.</t>
  </si>
  <si>
    <t>Priemonė. Įgyvendinti projektą  „Socialinio būsto plėtra Šakių rajone“ (R)</t>
  </si>
  <si>
    <t>04.21.01.02.</t>
  </si>
  <si>
    <t>Priemonė. Įgyvendinti projektą  „Senatvė-likimo dovana“ (R)</t>
  </si>
  <si>
    <t>04.21.01.03.</t>
  </si>
  <si>
    <t>Priemonė. Įgyvendinti projektą „Grupinio gyvenimo namų plėtra Šakių mieste“ (R)</t>
  </si>
  <si>
    <t>04.21.01.04.</t>
  </si>
  <si>
    <t>Priemonė. Įgyvendinti projektą „Socialinių dirbtuvių modernizavimas ir plėtra Šakių rajone“ (R)</t>
  </si>
  <si>
    <t>04.21.01.05.</t>
  </si>
  <si>
    <t>Priemonė. Įgyvendinti projektą „Apsaugotų būstų infrastruktūros plėtra Šakių rajone“ (R)</t>
  </si>
  <si>
    <t>04.21.01.06.</t>
  </si>
  <si>
    <t>Uždavinys. Didinti kokybiškų ir inovatyvių sveikatos priežiūros paslaugų prieinamumą ir sveikatos atsparumą grėsmėms</t>
  </si>
  <si>
    <t>04.21.02.</t>
  </si>
  <si>
    <t>Priemonė. Įgyvendinti projektą  „Visuomenės sveikatos paslaugų kokybės gerinimas Šakių rajone (VSB)“ (R)</t>
  </si>
  <si>
    <t>04.21.02.01.</t>
  </si>
  <si>
    <t>Priemonė. Įgyvendinti projektą "Ilgalaikės priežiūros paslaugų plėtra" (R)</t>
  </si>
  <si>
    <t>04.21.02.04.</t>
  </si>
  <si>
    <t>Uždavinys. Didinti švietimo įtrauktį ir prieinamumą, užtikrinti saugią aplinką kiekvienam asmeniui</t>
  </si>
  <si>
    <t>04.22.01.</t>
  </si>
  <si>
    <t>Priemonė. Įgyvendinti projektą „Visos dienos mokyklos įkūrimas Lukšių Vinco Grybo gimnazijoje“ (R)</t>
  </si>
  <si>
    <t>04.22.01.01.</t>
  </si>
  <si>
    <t>Priemonė. Įgyvendinti projektą „Visos dienos mokyklos įkūrimas Šakių Varpo mokykloje“ (R)</t>
  </si>
  <si>
    <t>04.22.01.02.</t>
  </si>
  <si>
    <t>Priemonė. Įgyvendinti projektą „Ikimokyklinio ugdymo prieinamumo didinimas Šakių rajono savivaldybėje "Maži žingsneliai"“ (R)</t>
  </si>
  <si>
    <t>04.22.01.03.</t>
  </si>
  <si>
    <t>Uždavinys. Pagerinti ugdymosi rezultatus ir sumažinti jų atotrūkį.</t>
  </si>
  <si>
    <t>04.22.02.</t>
  </si>
  <si>
    <t>Priemonė. Įgyvendinti projektą "Tūkstantmečio mokyklų" programa" (R)</t>
  </si>
  <si>
    <t>04.22.02.01.</t>
  </si>
  <si>
    <t>Uždavinys. Atgaivinti visuomenei reikšmingą kultūros ir tautinį paveldą ir didinti jo naudojimą visuomenės poreikiams</t>
  </si>
  <si>
    <t>04.23.01.</t>
  </si>
  <si>
    <t>Priemonė. Įgyvendinti projektą „Viešosios turizmo infrastruktūros sukūrimas Šakių rajono savivaldybėje, pritaikant Sūduvos istorinius piliakalnius lankymui“ (R)</t>
  </si>
  <si>
    <t>04.23.01.01.</t>
  </si>
  <si>
    <t>Priemonė. Įgyvendinti projektą „Dviračių takas Šakiai – Gelgaudiškis“ (R)</t>
  </si>
  <si>
    <t>04.23.01.02.</t>
  </si>
  <si>
    <t>Priemonė. Įgyvendinti projektą „Šakių miesto istorinis žiedas“ (R)</t>
  </si>
  <si>
    <t>04.23.01.03.</t>
  </si>
  <si>
    <t>Priemonė. Įgyvendinti projektą „Zyplių dvaro sodybos pritaikymas lankymui“ (R)</t>
  </si>
  <si>
    <t>04.23.01.04.</t>
  </si>
  <si>
    <t>Uždavinys. Gerinti vandens telkinių būklę bei didinti vandens tiekimo ir nuotekų tvarkymo paslaugų prieinamumą ir efektyvumą</t>
  </si>
  <si>
    <t>04.24.01.</t>
  </si>
  <si>
    <t>Priemonė. Įgyvendinti projektą "Šakių rajono vandentvarkos sistemos plėtra" (R)</t>
  </si>
  <si>
    <t>04.24.01.01.</t>
  </si>
  <si>
    <t>Uždavinys. Stiprinti regionų ekonominį augimą, atsižvelgiant į jų potencialą</t>
  </si>
  <si>
    <t>04.24.02.</t>
  </si>
  <si>
    <t>Priemonė. Įgyvendinti projektą „Viešosios turizmo infrastruktūros sukūrimas Šakių rajono savivaldybėje, pritaikant Nemuno pakrantę lankymui" (R)</t>
  </si>
  <si>
    <t>04.24.02.01.</t>
  </si>
  <si>
    <t>Socialinės ir sveikatos apsaugos programa</t>
  </si>
  <si>
    <t>Uždavinys.Teikti socialinės globos paslaugas</t>
  </si>
  <si>
    <t>13.01.01.</t>
  </si>
  <si>
    <t>Priemonė:Teikti dienos socialinės globos  paslaugas institucijoje. D. C.</t>
  </si>
  <si>
    <t>13.01.01.02.</t>
  </si>
  <si>
    <t>Priemonė.Teikti trumpalaikės globos paslaugas vaikams, likusiems be tėvų globos.</t>
  </si>
  <si>
    <t>13.01.01.04.</t>
  </si>
  <si>
    <t xml:space="preserve">Priemonė. Teikti ilgalaikės ir trumpalaikės globos paslaugas socialinės rizikos šeimų  vaikams </t>
  </si>
  <si>
    <t>13.01.01.05.</t>
  </si>
  <si>
    <t>Priemonė. Teikti ilgalaikės ir trumpalaikės globos paslaugas socialinės rizikos šeimų vaikams šeimynose</t>
  </si>
  <si>
    <t>13.01.01.06.</t>
  </si>
  <si>
    <t>Priemonė: Finansuoti socialinės globos paslaugas globos įstaigose, socialinės priežiūros paslaugas teikiančiose socialinę priežiūrą įstaigose, savivaldybės biudžeto lėšomis</t>
  </si>
  <si>
    <t>13.01.01.07</t>
  </si>
  <si>
    <t>Priemonė: Finansuoti socialinės globos paslaugas  globos įstaigose valstybės biudžeto lėšomis</t>
  </si>
  <si>
    <t>13.01.01.10.</t>
  </si>
  <si>
    <t>Uždavinys.Teikti socialinės priežiūros paslaugas</t>
  </si>
  <si>
    <t>13.01.02.</t>
  </si>
  <si>
    <t>Priemonė: Administruoti  vaikų dienos centrų tinklo veiklą</t>
  </si>
  <si>
    <t>13.01.02.02</t>
  </si>
  <si>
    <t>Priemonė: Plėtoti vaikų dienos centrų tinklo veiklą</t>
  </si>
  <si>
    <t>13.01.02.03.</t>
  </si>
  <si>
    <t>Priemonė. Organizuoti socialinę rebilitaciją neįgaliesiems bendruomenėje.</t>
  </si>
  <si>
    <t>13.01.02.04</t>
  </si>
  <si>
    <t>Priemonė. Administruoti socialinės reabilitacijos neįgaliesiems bendruomenėje teikimą.</t>
  </si>
  <si>
    <t>13.01.02.05</t>
  </si>
  <si>
    <t>Uždavinys. Vykdyti  neįgaliųjų integracijos programą.</t>
  </si>
  <si>
    <t>13.01.03.</t>
  </si>
  <si>
    <t>Priemonė. Pritaikyti  būsto aplinką neįgaliesiems.</t>
  </si>
  <si>
    <t>13.01.03.02.</t>
  </si>
  <si>
    <t>Priemonė: Administruoti būsto aplinkos pritaikymą neįgaliesiems</t>
  </si>
  <si>
    <t>13.01.03.02</t>
  </si>
  <si>
    <t>Priemonė.Remti tikslines socialinių paslaugų  teikimo žmonėms su negalia programas</t>
  </si>
  <si>
    <t>13.01.03.03.</t>
  </si>
  <si>
    <t>Priemonė. Organizuoti asmeninės pagalbos teikimą.</t>
  </si>
  <si>
    <t>13.01.03.05.</t>
  </si>
  <si>
    <t>Priemonė: Administruoti asmeninės pagalbos teikimą.</t>
  </si>
  <si>
    <t>13.01.03.05</t>
  </si>
  <si>
    <t>Priemonė: Vykdyti neveiksnių asmenų būklės peržiūrėjimą</t>
  </si>
  <si>
    <t>13.01.03.06.</t>
  </si>
  <si>
    <t>Uždavinys. Teikti bendrąsias paslaugas</t>
  </si>
  <si>
    <t>13.01.04.</t>
  </si>
  <si>
    <t>Priemonė: Žmogaus palaikų patologinės anatomijos tyrimams ar teismo ekspertizei vežimo, saugojimo ir laidojimo paslaugos teikimas</t>
  </si>
  <si>
    <t>13.01.04.02.</t>
  </si>
  <si>
    <t>Uždavinys. Socialinės globos ir priežiūros paslaugų plėtra</t>
  </si>
  <si>
    <t>13.02.02.</t>
  </si>
  <si>
    <t>Priemonė. Įgyvendinti projektą „Bendruomeninių apgyvendinimo bei užimtumo paslaugų asmenims su proto (arba) psichikos negalia plėtra Šakių rajone“ (V-427)</t>
  </si>
  <si>
    <t>13.02.02.03.</t>
  </si>
  <si>
    <t>Uždavinys. Socialinio darbo seniūnijose tobulinimas, socialinio darbuotojo statuso visuomenėje gerinimas.</t>
  </si>
  <si>
    <t>13.02.05.</t>
  </si>
  <si>
    <t xml:space="preserve">Priemonė.Socialinių darbuotojų išlaikymas ir kvalifikacijos kėlimas. </t>
  </si>
  <si>
    <t>13.02.05.01.</t>
  </si>
  <si>
    <t>Uždavinys. Finansinės pagalbos  rajono  gyventojams teikimas ir didinimas.</t>
  </si>
  <si>
    <t>13.02.06.</t>
  </si>
  <si>
    <t>Priemonė: Mokėti socialines pašalpas rajono gyventojams.</t>
  </si>
  <si>
    <t>13.02.06.01.</t>
  </si>
  <si>
    <t>Priemonė: Mokėti vienkartines pašalpas rajono gyventojams (susidarius sunkiai mat. padėčiai, ligos atveju, nukentėjus nuo gaisro ir kt.)</t>
  </si>
  <si>
    <t>13.02.06.02.</t>
  </si>
  <si>
    <t>Priemonė: Mokėti vienkartines  pašalpas rajono gyventojams (vienkartinė pašalpa vaikui gimus).</t>
  </si>
  <si>
    <t>13.02.06.02</t>
  </si>
  <si>
    <t>Priemonė: Mokėti vienkartines  pašalpas rajono gyventojams (vienkartinės pašalpos grįžus iš įkalinimo vietų).</t>
  </si>
  <si>
    <t>13.02.06.03.</t>
  </si>
  <si>
    <t>Priemonė: Teikti transporto išlaidų 50 proc. kompensacijas.</t>
  </si>
  <si>
    <t>13.02.06.04.</t>
  </si>
  <si>
    <t>Priemonė: Teikti transporto išlaidų 80 proc. kompensacijas.</t>
  </si>
  <si>
    <t>13.02.06.04</t>
  </si>
  <si>
    <t>Priemonė: Socialinės paramos programa mokiniams (Administracija).</t>
  </si>
  <si>
    <t>13.02.06.05.</t>
  </si>
  <si>
    <t>Priemonė: Socialinės paramos programa mokiniams (Marijampolės PRC).</t>
  </si>
  <si>
    <t>13.02.06.05</t>
  </si>
  <si>
    <t>Priemonė: Skirti paramą mirties atveju (laidojimo pašalpų mokėjimas)</t>
  </si>
  <si>
    <t>13.02.06.06.</t>
  </si>
  <si>
    <t>Priemonė: Mokėti būsto išlaidų  kompensacijas  rajono gyventojams  už šildymą (UAB).</t>
  </si>
  <si>
    <t>13.02.06.09.</t>
  </si>
  <si>
    <t>Priemonė: Mokėti būsto išlaidų  kompensacijas  rajono gyventojams už geriamąjį vandenį.</t>
  </si>
  <si>
    <t>13.02.06.10.</t>
  </si>
  <si>
    <t>Priemonė: Mokėti būsto išlaidų kompensacijas rajono gyventojams už karštą vandenį.</t>
  </si>
  <si>
    <t>13.02.06.11.</t>
  </si>
  <si>
    <t>Priemonė: Mokėti būsto išlaidų kompensacijas rajono gyventojams už kreditus ir palūkanas asmenims, turintiems teisę į būsto išlaidų kompensaciją.</t>
  </si>
  <si>
    <t>13.02.06.12.</t>
  </si>
  <si>
    <t>Priemonė: Mokėti būsto išlaidų kompensacijas rajono gyventojams už šildymą kitu kuru.</t>
  </si>
  <si>
    <t>13.02.06.13.</t>
  </si>
  <si>
    <t>Priemonė: Užtikrinti finansinės pagalbos teikimą Barzdų seniūnijos gyventojams (išmokos mokėjimams ir kt.)</t>
  </si>
  <si>
    <t>13.02.06.31.</t>
  </si>
  <si>
    <t>Priemonė: Užtikrinti finansinės pagalbos teikimą Gelgaudiškio seniūnijos gyventojams (išmokos mokėjimams ir kt.)</t>
  </si>
  <si>
    <t>13.02.06.32.</t>
  </si>
  <si>
    <t>Priemonė: Užtikrinti finansinės pagalbos teikimą Griškabūdžio seniūnijos gyventojams (išmokos mokėjimams ir kt.)</t>
  </si>
  <si>
    <t>13.02.06.33.</t>
  </si>
  <si>
    <t>Priemonė: Užtikrinti finansinės pagalbos teikimą Kidulių seniūnijos gyventojams (išmokos mokėjimams ir kt.)</t>
  </si>
  <si>
    <t>13.02.06.34.</t>
  </si>
  <si>
    <t>Priemonė: Užtikrinti finansinės pagalbos teikimą Kriūkų seniūnijos gyventojams (išmokos mokėjimams ir kt.)</t>
  </si>
  <si>
    <t>13.02.06.35.</t>
  </si>
  <si>
    <t>Priemonė: Užtikrinti finansinės pagalbos teikimą  Kudirkos Naumiesčio seniūnijos gyventojams (išmokos mokėjimams ir kt.)</t>
  </si>
  <si>
    <t>13.02.06.36.</t>
  </si>
  <si>
    <t>Priemonė: Užtikrinti finansinės pagalbos teikimą Lekėčių seniūnijos gyventojams (išmokos mokėjimams ir kt.)</t>
  </si>
  <si>
    <t>13.02.06.37.</t>
  </si>
  <si>
    <t>Priemonė: Užtikrinti finansinės pagalbos teikimą Lukšių seniūnijos gyventojams (išmokos mokėjimams ir kt.)</t>
  </si>
  <si>
    <t>13.02.06.38.</t>
  </si>
  <si>
    <t>Priemonė: Užtikrinti finansinės pagalbos teikimą Plokščių seniūnijos gyventojams (išmokos mokėjimams ir kt.)</t>
  </si>
  <si>
    <t>13.02.06.39.</t>
  </si>
  <si>
    <t>Priemonė: Užtikrinti finansinės pagalbos teikimą Sintautų seniūnijos gyventojams (išmokos mokėjimams ir kt.)</t>
  </si>
  <si>
    <t>13.02.06.40.</t>
  </si>
  <si>
    <t>Priemonė: Užtikrinti finansinės pagalbos teikimą Slavikų seniūnijos gyventojams (išmokos mokėjimams ir kt.)</t>
  </si>
  <si>
    <t>13.02.06.41.</t>
  </si>
  <si>
    <t>Priemonė:  Užtikrinti finansinės pagalbos teikimą Sudargo seniūnijos gyventojams (išmokos mokėjimams ir kt.)</t>
  </si>
  <si>
    <t>13.02.06.42.</t>
  </si>
  <si>
    <t>Priemonė: Užtikrinti finansinės pagalbos teikimą Šakių seniūnijos gyventojams (išmokos mokėjimams ir kt.)</t>
  </si>
  <si>
    <t>13.02.06.43.</t>
  </si>
  <si>
    <t>Priemonė: Užtikrinti finansinės pagalbos teikimą Žvirgždaičių seniūnijos gyventojams (išmokos mokėjimams ir kt.)</t>
  </si>
  <si>
    <t>13.02.06.44.</t>
  </si>
  <si>
    <t>Uždavinys. Universalaus dizaino aplinkos pritaikymas</t>
  </si>
  <si>
    <t>13.02.08.</t>
  </si>
  <si>
    <t>Priemonė: Viešosios aplinkos pritaikymas neįgaliųjų poreikiams</t>
  </si>
  <si>
    <t>13.02.08.01.</t>
  </si>
  <si>
    <t>Uždavinys. Šakių rajono socialinio būsto fondo plėtra</t>
  </si>
  <si>
    <t>13.02.09.</t>
  </si>
  <si>
    <t>Priemonė.Suteikti socialinio būsto paslaugas rajono gyventojams.</t>
  </si>
  <si>
    <t>13.02.09.01.</t>
  </si>
  <si>
    <t>Priemonė: Socialinio būsto remontas Šakių seniūnijoje</t>
  </si>
  <si>
    <t>13.02.09.03.</t>
  </si>
  <si>
    <t>Priemonė: Socialinio būsto remontas Gelgaudiškio seniūnijoje</t>
  </si>
  <si>
    <t>13.02.09.04.</t>
  </si>
  <si>
    <t>Priemonė: Socialinės paskirties patalpų remontas Griškabūdžio seniūnijoje</t>
  </si>
  <si>
    <t>13.02.09.05.</t>
  </si>
  <si>
    <t>Priemonė: Socialinio būsto remontas Kidulių seniūnijoje</t>
  </si>
  <si>
    <t>13.02.09.06.</t>
  </si>
  <si>
    <t>Priemonė: Socialinio būsto remontas Kriūkų seniūnijoje</t>
  </si>
  <si>
    <t>13.02.09.07.</t>
  </si>
  <si>
    <t>Priemonė: Socialinio būsto remontas Kudirkos Naumiesčio seniūnijoje</t>
  </si>
  <si>
    <t>13.02.09.08.</t>
  </si>
  <si>
    <t>Priemonė: Socialinio būsto remontas Lekėčių seniūnijoje</t>
  </si>
  <si>
    <t>13.02.09.09.</t>
  </si>
  <si>
    <t>Priemonė: Socialinio būsto remontas Lukšių seniūnijoje</t>
  </si>
  <si>
    <t>13.02.09.10.</t>
  </si>
  <si>
    <t>Priemonė: Socialinio būsto remontas Plokščių seniūnijoje</t>
  </si>
  <si>
    <t>13.02.09.11.</t>
  </si>
  <si>
    <t>Priemonė: Socialinio būsto remontas Sintautų seniūnijoje</t>
  </si>
  <si>
    <t>13.02.09.12.</t>
  </si>
  <si>
    <t>Uždavinys. Socialinių paslaugų šeimoms plėtra.</t>
  </si>
  <si>
    <t>13.02.10.</t>
  </si>
  <si>
    <t>Priemonė. Organizuoti kompleksines paslaugas šeimai (VB lėšos).</t>
  </si>
  <si>
    <t>13.02.10.01.</t>
  </si>
  <si>
    <t>Uždavinys. Užtikrinti priešgaisrinių gelbėjimo pajėgų atliekamų gaisrų gesinimo ir kitų gelbėjimo darbų paslaugų teikimą</t>
  </si>
  <si>
    <t>13.03.02.</t>
  </si>
  <si>
    <t>Priemonė. Užtikrinti gaisrų gesinimo ir gelbėjimo darbuose teikiamas paslaugas</t>
  </si>
  <si>
    <t>13.03.02.02.</t>
  </si>
  <si>
    <t>Uždavinys. Įgyvendinti priemones, skirtas socialiai remtiniems asmenims</t>
  </si>
  <si>
    <t>13.03.03.</t>
  </si>
  <si>
    <t>Priemonė.Aprūpinti socialiai remtinus asmenis dūmų detektoriais.</t>
  </si>
  <si>
    <t>13.03.03.01.</t>
  </si>
  <si>
    <t>Uždavinys. Įgyvendinti prevencines programas</t>
  </si>
  <si>
    <t>13.03.04.</t>
  </si>
  <si>
    <t>Priemonė. Vykdyti kovos su prekyba žmonėmis programą</t>
  </si>
  <si>
    <t>13.03.04.02.</t>
  </si>
  <si>
    <t>Priemonė: „Smurto artimoje aplinkoje prevencija“</t>
  </si>
  <si>
    <t>13.03.04.05.</t>
  </si>
  <si>
    <t>Uždavinys. Organizuoti užimtumo didinimo programą</t>
  </si>
  <si>
    <t>13.06.01.</t>
  </si>
  <si>
    <t>Priemonė:  Įgyvendinti užimtumo didinimo programą Barzdų seniūnijoje</t>
  </si>
  <si>
    <t>13.06.01.03.</t>
  </si>
  <si>
    <t>Priemonė: Įgyvendinti užimtumo didinimo programą Gelgaudiškio seniūnijoje</t>
  </si>
  <si>
    <t>13.06.01.04.</t>
  </si>
  <si>
    <t>Priemonė: Įgyvendinti užimtumo didinimo programą Griškabūdžio seniūnijoje</t>
  </si>
  <si>
    <t>13.06.01.05.</t>
  </si>
  <si>
    <t>Priemonė: Įgyvendinti užimtumo didinimo programą Kidulių seniūnijoje</t>
  </si>
  <si>
    <t>13.06.01.06.</t>
  </si>
  <si>
    <t>Priemonė: Įgyvendinti užimtumo didinimo programą Kriūkų seniūnijoje</t>
  </si>
  <si>
    <t>13.06.01.07.</t>
  </si>
  <si>
    <t>Priemonė: Įgyvendinti užimtumo didinimo programą Kudirkos Naumiesčio seniūnijoje</t>
  </si>
  <si>
    <t>13.06.01.08.</t>
  </si>
  <si>
    <t>Priemonė: Įgyvendinti užimtumo didinimo programą Lekėčių seniūnijoje</t>
  </si>
  <si>
    <t>13.06.01.09.</t>
  </si>
  <si>
    <t>Priemonė: Įgyvendinti užimtumo didinimo programą Lukšių seniūnijoje</t>
  </si>
  <si>
    <t>13.06.01.10.</t>
  </si>
  <si>
    <t>Priemonė: Įgyvendinti užimtumo didinimo programą Plokščių seniūnijoje</t>
  </si>
  <si>
    <t>13.06.01.11.</t>
  </si>
  <si>
    <t>Priemonė: Įgyvendinti užimtumo didinimo programą Sintautų seniūnijoje</t>
  </si>
  <si>
    <t>13.06.01.12.</t>
  </si>
  <si>
    <t>Priemonė: Įgyvendinti užimtumo didinimo programą Slavikų seniūnijoje</t>
  </si>
  <si>
    <t>13.06.01.13.</t>
  </si>
  <si>
    <t>Priemonė: Įgyvendinti užimtumo didinimo programą Sudargo seniūnijoje</t>
  </si>
  <si>
    <t>13.06.01.14.</t>
  </si>
  <si>
    <t>Priemonė: Įgyvendinti užimtumo didinimo programą Šakių seniūnijoje</t>
  </si>
  <si>
    <t>13.06.01.15.</t>
  </si>
  <si>
    <t>Priemonė: Įgyvendinti užimtumo didinimo programą Žvirgždaičių seniūnijoje</t>
  </si>
  <si>
    <t>13.06.01.16.</t>
  </si>
  <si>
    <t>13.07.02.</t>
  </si>
  <si>
    <t>Priemonė. Užtikrinti kompensacijų fiziniams ir juridiniams asmenims, perdavusiems savo būstą ar patalpas neatlygintinai naudotis panaudos pagrindais dėl karinių veiksmų iš Ukrainos pasitraukusiems gyventojams, mokėjimą.</t>
  </si>
  <si>
    <t>13.07.02.01.</t>
  </si>
  <si>
    <t>Priemonė. Įgyvendinti projektą "Perėjimas nuo institucinės globos prie bendruomeninių paslaugų sostinės regione, vidurio ir vakarų Lietuvos regione"</t>
  </si>
  <si>
    <t>13.07.02.03.</t>
  </si>
  <si>
    <t>Administracijos  direktorius</t>
  </si>
  <si>
    <t>Vitalija Tumienė</t>
  </si>
  <si>
    <t>Apskaitos skyriaus vedėja</t>
  </si>
  <si>
    <t>Šakių rajono savivaldybės administracijos, įmonės kodas 188772814, Bažnyčios 4, Šakiai</t>
  </si>
  <si>
    <t>2024 M. BIRŽELIO 30D.</t>
  </si>
  <si>
    <t>Priemonė. Įgyvendinti projektą „Bendruomeninių vaikų globos namų ir vaikų dienos centrų tinklo plėtra Šakių rajone“</t>
  </si>
  <si>
    <t>13.02.02.02.</t>
  </si>
  <si>
    <t>Priemonė: Įgyvendinti projektą „Šakių rajono savivaldybės Gerdžiūnų ir Kriūkų kadastro vietovėse esančių melioracijos statinių rekonstravimas“</t>
  </si>
  <si>
    <t>04.04.01.10.</t>
  </si>
  <si>
    <t>Uždavinys. Didinti neformaliojo švietimo prieinamumą ir galimybes</t>
  </si>
  <si>
    <t>01.03.02</t>
  </si>
  <si>
    <t>Priemonė.Vykdyti  Trečiojo amžiaus universiteto veiklą</t>
  </si>
  <si>
    <t>01.03.02.01.</t>
  </si>
  <si>
    <t>Priemonė.Įgyvendinti vaikų, atvykusių iš Ukrainos,ugdymo ir pavežėjimo programą</t>
  </si>
  <si>
    <t>01.08.01.02.</t>
  </si>
  <si>
    <t>2024-07-         Nr. _________</t>
  </si>
  <si>
    <t>13.07.02.04.</t>
  </si>
  <si>
    <t>Priemonė: Laikino atokvėpio paslauga</t>
  </si>
  <si>
    <t>Vytautas Ižganaitis</t>
  </si>
  <si>
    <t>04.25.01.</t>
  </si>
  <si>
    <t>04.25.01.01.</t>
  </si>
  <si>
    <t>Uždavinys. Skatinti pažangiųjų technologijų ir inovacijų kūrimą, diegimą ir sklaidą</t>
  </si>
  <si>
    <t>Priemonė. Įgyvendinti projektą „Prašymų priėmimo ir pasirašymo skaitmeniniu būdu platformos įdiegimas"</t>
  </si>
  <si>
    <t>04.11.01.02</t>
  </si>
  <si>
    <t>Priemonė: Remti bendruomenių centrų, asociacijų projektinę veiklą</t>
  </si>
  <si>
    <t>04.12.01.03.</t>
  </si>
  <si>
    <t>Priemonė. Įgyvendinti projektą "Amatų puoselėjimas ir skatinimas Sūduvos krašte"</t>
  </si>
  <si>
    <t>Priemonė: Atnaujinti mokyklinį transportą</t>
  </si>
  <si>
    <t>01.01.01.02.</t>
  </si>
  <si>
    <t>Priemonė: Ugdymo aplinkos išlaikymo programa</t>
  </si>
  <si>
    <t>01.01.01.04</t>
  </si>
  <si>
    <t>Priemonė:Mokinius vežančių mokyklų ir seniūnijų autobusų išlaikymo programa</t>
  </si>
  <si>
    <t>01.01.01.06.</t>
  </si>
  <si>
    <t>Priemonė:Mokymo reikmėms skirtų lėšų naudojimo programa</t>
  </si>
  <si>
    <t>01.01.01.03</t>
  </si>
  <si>
    <t>3 Priemonė: Nenaudojamų vandens grėžinių tamponavimas</t>
  </si>
  <si>
    <t>12.02.01.05.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</si>
</sst>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10427]0.0;\-0.0;&quot;&quot;"/>
  </numFmts>
  <fonts count="39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 Baltic"/>
      <charset val="186"/>
    </font>
    <font>
      <sz val="11"/>
      <color theme="1"/>
      <name val="Calibri"/>
      <family val="2"/>
      <scheme val="minor"/>
    </font>
    <font>
      <sz val="10"/>
      <name val="TimesLT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2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9"/>
      <name val="Times New Roman"/>
      <family val="1"/>
      <charset val="186"/>
    </font>
    <font>
      <sz val="11"/>
      <color rgb="FF000000"/>
      <name val="Calibri"/>
      <family val="2"/>
    </font>
    <font>
      <b/>
      <sz val="10"/>
      <color rgb="FF000000"/>
      <name val="Times New Roman"/>
      <family val="1"/>
    </font>
    <font>
      <b/>
      <sz val="8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name val="Times New Roman"/>
      <family val="1"/>
      <charset val="186"/>
    </font>
    <font>
      <b/>
      <sz val="9"/>
      <name val="Times New Roman"/>
      <family val="1"/>
    </font>
    <font>
      <sz val="9"/>
      <name val="Times New Roman"/>
      <family val="1"/>
    </font>
    <font>
      <sz val="9"/>
      <color rgb="FF000000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</font>
    <font>
      <sz val="11"/>
      <name val="Times New Roman"/>
      <family val="1"/>
    </font>
    <font>
      <b/>
      <sz val="8"/>
      <color rgb="FF000000"/>
      <name val="Times New Roman"/>
      <family val="1"/>
      <charset val="186"/>
    </font>
    <font>
      <sz val="11"/>
      <color rgb="FF9C0006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8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EDFDF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D2F3C3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rgb="FFD2F3C3"/>
        <bgColor rgb="FFD2F3C3"/>
      </patternFill>
    </fill>
    <fill>
      <patternFill patternType="solid">
        <fgColor theme="0"/>
        <bgColor rgb="FFD2F3C3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4" fillId="0" borderId="0"/>
    <xf numFmtId="164" fontId="5" fillId="0" borderId="0"/>
    <xf numFmtId="164" fontId="1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/>
    <xf numFmtId="164" fontId="6" fillId="0" borderId="0"/>
    <xf numFmtId="0" fontId="6" fillId="0" borderId="0"/>
    <xf numFmtId="0" fontId="2" fillId="0" borderId="0"/>
    <xf numFmtId="9" fontId="3" fillId="0" borderId="0" applyFont="0" applyFill="0" applyBorder="0" applyAlignment="0" applyProtection="0"/>
    <xf numFmtId="0" fontId="18" fillId="0" borderId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6">
    <xf numFmtId="0" fontId="0" fillId="0" borderId="0" xfId="0"/>
    <xf numFmtId="49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0" applyFont="1"/>
    <xf numFmtId="0" fontId="9" fillId="0" borderId="0" xfId="1" applyFont="1" applyAlignment="1">
      <alignment vertical="center"/>
    </xf>
    <xf numFmtId="0" fontId="7" fillId="0" borderId="21" xfId="1" applyFont="1" applyBorder="1" applyAlignment="1">
      <alignment horizontal="left" vertical="center"/>
    </xf>
    <xf numFmtId="0" fontId="11" fillId="0" borderId="12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Alignment="1">
      <alignment vertical="center" wrapText="1"/>
    </xf>
    <xf numFmtId="0" fontId="11" fillId="0" borderId="12" xfId="1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14" fillId="0" borderId="0" xfId="0" applyFont="1"/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7" fillId="0" borderId="1" xfId="1" applyFont="1" applyBorder="1" applyAlignment="1">
      <alignment horizontal="left" vertical="center" wrapText="1"/>
    </xf>
    <xf numFmtId="0" fontId="22" fillId="0" borderId="24" xfId="19" applyFont="1" applyBorder="1" applyAlignment="1" applyProtection="1">
      <alignment vertical="center" wrapText="1" readingOrder="1"/>
      <protection locked="0"/>
    </xf>
    <xf numFmtId="0" fontId="22" fillId="0" borderId="23" xfId="19" applyFont="1" applyBorder="1" applyAlignment="1" applyProtection="1">
      <alignment vertical="center" wrapText="1" readingOrder="1"/>
      <protection locked="0"/>
    </xf>
    <xf numFmtId="0" fontId="11" fillId="0" borderId="0" xfId="1" applyFont="1" applyAlignment="1">
      <alignment horizontal="center" vertical="center" wrapText="1"/>
    </xf>
    <xf numFmtId="0" fontId="22" fillId="0" borderId="26" xfId="19" applyFont="1" applyBorder="1" applyAlignment="1" applyProtection="1">
      <alignment vertical="center" wrapText="1" readingOrder="1"/>
      <protection locked="0"/>
    </xf>
    <xf numFmtId="0" fontId="22" fillId="0" borderId="27" xfId="19" applyFont="1" applyBorder="1" applyAlignment="1" applyProtection="1">
      <alignment vertical="center" wrapText="1" readingOrder="1"/>
      <protection locked="0"/>
    </xf>
    <xf numFmtId="0" fontId="11" fillId="0" borderId="1" xfId="1" applyFont="1" applyBorder="1" applyAlignment="1">
      <alignment horizontal="center" vertical="center" wrapText="1"/>
    </xf>
    <xf numFmtId="0" fontId="21" fillId="3" borderId="24" xfId="19" applyFont="1" applyFill="1" applyBorder="1" applyAlignment="1" applyProtection="1">
      <alignment vertical="center" wrapText="1" readingOrder="1"/>
      <protection locked="0"/>
    </xf>
    <xf numFmtId="0" fontId="21" fillId="3" borderId="23" xfId="19" applyFont="1" applyFill="1" applyBorder="1" applyAlignment="1" applyProtection="1">
      <alignment vertical="center" wrapText="1" readingOrder="1"/>
      <protection locked="0"/>
    </xf>
    <xf numFmtId="0" fontId="8" fillId="2" borderId="1" xfId="1" applyFont="1" applyFill="1" applyBorder="1" applyAlignment="1">
      <alignment horizontal="center" vertical="center"/>
    </xf>
    <xf numFmtId="49" fontId="8" fillId="5" borderId="1" xfId="1" applyNumberFormat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0" fontId="21" fillId="6" borderId="24" xfId="19" applyFont="1" applyFill="1" applyBorder="1" applyAlignment="1" applyProtection="1">
      <alignment vertical="center" wrapText="1" readingOrder="1"/>
      <protection locked="0"/>
    </xf>
    <xf numFmtId="0" fontId="21" fillId="6" borderId="23" xfId="19" applyFont="1" applyFill="1" applyBorder="1" applyAlignment="1" applyProtection="1">
      <alignment vertical="center" wrapText="1" readingOrder="1"/>
      <protection locked="0"/>
    </xf>
    <xf numFmtId="49" fontId="7" fillId="5" borderId="1" xfId="1" applyNumberFormat="1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/>
    </xf>
    <xf numFmtId="0" fontId="22" fillId="0" borderId="28" xfId="19" applyFont="1" applyBorder="1" applyAlignment="1" applyProtection="1">
      <alignment vertical="center" wrapText="1" readingOrder="1"/>
      <protection locked="0"/>
    </xf>
    <xf numFmtId="0" fontId="22" fillId="0" borderId="29" xfId="19" applyFont="1" applyBorder="1" applyAlignment="1" applyProtection="1">
      <alignment vertical="center" wrapText="1" readingOrder="1"/>
      <protection locked="0"/>
    </xf>
    <xf numFmtId="0" fontId="22" fillId="0" borderId="1" xfId="19" applyFont="1" applyBorder="1" applyAlignment="1" applyProtection="1">
      <alignment vertical="center" wrapText="1" readingOrder="1"/>
      <protection locked="0"/>
    </xf>
    <xf numFmtId="0" fontId="23" fillId="0" borderId="0" xfId="1" applyFont="1" applyAlignment="1">
      <alignment horizontal="center" vertical="center"/>
    </xf>
    <xf numFmtId="0" fontId="23" fillId="0" borderId="0" xfId="1" applyFont="1" applyAlignment="1">
      <alignment vertical="center"/>
    </xf>
    <xf numFmtId="0" fontId="22" fillId="0" borderId="24" xfId="0" applyFont="1" applyBorder="1" applyAlignment="1" applyProtection="1">
      <alignment vertical="center" wrapText="1" readingOrder="1"/>
      <protection locked="0"/>
    </xf>
    <xf numFmtId="0" fontId="22" fillId="0" borderId="23" xfId="0" applyFont="1" applyBorder="1" applyAlignment="1" applyProtection="1">
      <alignment vertical="center" wrapText="1" readingOrder="1"/>
      <protection locked="0"/>
    </xf>
    <xf numFmtId="49" fontId="25" fillId="0" borderId="1" xfId="1" applyNumberFormat="1" applyFont="1" applyBorder="1" applyAlignment="1">
      <alignment horizontal="center" vertical="center"/>
    </xf>
    <xf numFmtId="0" fontId="25" fillId="0" borderId="1" xfId="1" applyFont="1" applyBorder="1" applyAlignment="1">
      <alignment horizontal="center" vertical="center"/>
    </xf>
    <xf numFmtId="2" fontId="25" fillId="0" borderId="1" xfId="1" applyNumberFormat="1" applyFont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0" fontId="28" fillId="0" borderId="0" xfId="1" applyFont="1" applyAlignment="1">
      <alignment horizontal="center" vertical="center"/>
    </xf>
    <xf numFmtId="0" fontId="28" fillId="0" borderId="0" xfId="1" applyFont="1" applyAlignment="1">
      <alignment vertical="center"/>
    </xf>
    <xf numFmtId="49" fontId="8" fillId="2" borderId="1" xfId="1" applyNumberFormat="1" applyFont="1" applyFill="1" applyBorder="1" applyAlignment="1">
      <alignment horizontal="center" vertical="center"/>
    </xf>
    <xf numFmtId="0" fontId="21" fillId="5" borderId="24" xfId="0" applyFont="1" applyFill="1" applyBorder="1" applyAlignment="1" applyProtection="1">
      <alignment vertical="center" wrapText="1" readingOrder="1"/>
      <protection locked="0"/>
    </xf>
    <xf numFmtId="0" fontId="21" fillId="5" borderId="23" xfId="0" applyFont="1" applyFill="1" applyBorder="1" applyAlignment="1" applyProtection="1">
      <alignment vertical="center" wrapText="1" readingOrder="1"/>
      <protection locked="0"/>
    </xf>
    <xf numFmtId="49" fontId="24" fillId="5" borderId="1" xfId="1" applyNumberFormat="1" applyFont="1" applyFill="1" applyBorder="1" applyAlignment="1">
      <alignment horizontal="center" vertical="center"/>
    </xf>
    <xf numFmtId="0" fontId="24" fillId="5" borderId="1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left" vertical="center"/>
    </xf>
    <xf numFmtId="0" fontId="25" fillId="5" borderId="1" xfId="1" applyFont="1" applyFill="1" applyBorder="1" applyAlignment="1">
      <alignment horizontal="center" vertical="center"/>
    </xf>
    <xf numFmtId="49" fontId="25" fillId="5" borderId="1" xfId="1" applyNumberFormat="1" applyFont="1" applyFill="1" applyBorder="1" applyAlignment="1">
      <alignment horizontal="center" vertical="center"/>
    </xf>
    <xf numFmtId="0" fontId="25" fillId="0" borderId="1" xfId="1" applyFont="1" applyBorder="1" applyAlignment="1">
      <alignment horizontal="left" vertical="center" wrapText="1"/>
    </xf>
    <xf numFmtId="0" fontId="31" fillId="0" borderId="24" xfId="0" applyFont="1" applyBorder="1" applyAlignment="1" applyProtection="1">
      <alignment vertical="center" wrapText="1" readingOrder="1"/>
      <protection locked="0"/>
    </xf>
    <xf numFmtId="0" fontId="29" fillId="0" borderId="25" xfId="0" applyFont="1" applyBorder="1" applyAlignment="1" applyProtection="1">
      <alignment vertical="center" wrapText="1" readingOrder="1"/>
      <protection locked="0"/>
    </xf>
    <xf numFmtId="0" fontId="19" fillId="3" borderId="24" xfId="19" applyFont="1" applyFill="1" applyBorder="1" applyAlignment="1" applyProtection="1">
      <alignment vertical="center" wrapText="1" readingOrder="1"/>
      <protection locked="0"/>
    </xf>
    <xf numFmtId="0" fontId="20" fillId="3" borderId="23" xfId="19" applyFont="1" applyFill="1" applyBorder="1" applyAlignment="1" applyProtection="1">
      <alignment vertical="center" wrapText="1" readingOrder="1"/>
      <protection locked="0"/>
    </xf>
    <xf numFmtId="0" fontId="8" fillId="5" borderId="1" xfId="1" applyFont="1" applyFill="1" applyBorder="1" applyAlignment="1">
      <alignment horizontal="left" vertical="center" wrapText="1"/>
    </xf>
    <xf numFmtId="0" fontId="21" fillId="6" borderId="24" xfId="0" applyFont="1" applyFill="1" applyBorder="1" applyAlignment="1" applyProtection="1">
      <alignment vertical="center" wrapText="1" readingOrder="1"/>
      <protection locked="0"/>
    </xf>
    <xf numFmtId="0" fontId="30" fillId="6" borderId="24" xfId="0" applyFont="1" applyFill="1" applyBorder="1" applyAlignment="1" applyProtection="1">
      <alignment vertical="center" wrapText="1" readingOrder="1"/>
      <protection locked="0"/>
    </xf>
    <xf numFmtId="0" fontId="32" fillId="0" borderId="0" xfId="1" applyFont="1" applyAlignment="1">
      <alignment vertical="center"/>
    </xf>
    <xf numFmtId="0" fontId="22" fillId="4" borderId="1" xfId="0" applyFont="1" applyFill="1" applyBorder="1" applyAlignment="1" applyProtection="1">
      <alignment vertical="center" wrapText="1" readingOrder="1"/>
      <protection locked="0"/>
    </xf>
    <xf numFmtId="0" fontId="21" fillId="6" borderId="1" xfId="0" applyFont="1" applyFill="1" applyBorder="1" applyAlignment="1" applyProtection="1">
      <alignment vertical="center" wrapText="1" readingOrder="1"/>
      <protection locked="0"/>
    </xf>
    <xf numFmtId="0" fontId="24" fillId="5" borderId="1" xfId="1" applyFont="1" applyFill="1" applyBorder="1" applyAlignment="1">
      <alignment horizontal="left" vertical="center"/>
    </xf>
    <xf numFmtId="2" fontId="24" fillId="5" borderId="1" xfId="1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 applyProtection="1">
      <alignment vertical="center" wrapText="1" readingOrder="1"/>
      <protection locked="0"/>
    </xf>
    <xf numFmtId="0" fontId="24" fillId="3" borderId="1" xfId="19" applyFont="1" applyFill="1" applyBorder="1" applyAlignment="1" applyProtection="1">
      <alignment horizontal="left" vertical="center" wrapText="1" readingOrder="1"/>
      <protection locked="0"/>
    </xf>
    <xf numFmtId="49" fontId="24" fillId="2" borderId="30" xfId="1" applyNumberFormat="1" applyFont="1" applyFill="1" applyBorder="1" applyAlignment="1">
      <alignment horizontal="center" vertical="center"/>
    </xf>
    <xf numFmtId="0" fontId="24" fillId="2" borderId="1" xfId="1" applyFont="1" applyFill="1" applyBorder="1" applyAlignment="1">
      <alignment horizontal="center" vertical="center"/>
    </xf>
    <xf numFmtId="0" fontId="34" fillId="0" borderId="0" xfId="1" applyFont="1" applyAlignment="1">
      <alignment vertical="center"/>
    </xf>
    <xf numFmtId="2" fontId="7" fillId="0" borderId="1" xfId="1" applyNumberFormat="1" applyFont="1" applyBorder="1" applyAlignment="1">
      <alignment horizontal="center" vertical="center"/>
    </xf>
    <xf numFmtId="0" fontId="22" fillId="0" borderId="28" xfId="0" applyFont="1" applyBorder="1" applyAlignment="1" applyProtection="1">
      <alignment vertical="center" wrapText="1" readingOrder="1"/>
      <protection locked="0"/>
    </xf>
    <xf numFmtId="0" fontId="22" fillId="0" borderId="29" xfId="0" applyFont="1" applyBorder="1" applyAlignment="1" applyProtection="1">
      <alignment vertical="center" wrapText="1" readingOrder="1"/>
      <protection locked="0"/>
    </xf>
    <xf numFmtId="49" fontId="7" fillId="0" borderId="30" xfId="1" applyNumberFormat="1" applyFont="1" applyBorder="1" applyAlignment="1">
      <alignment horizontal="center" vertical="center"/>
    </xf>
    <xf numFmtId="0" fontId="33" fillId="0" borderId="0" xfId="1" applyFont="1" applyAlignment="1">
      <alignment vertical="center"/>
    </xf>
    <xf numFmtId="0" fontId="21" fillId="3" borderId="24" xfId="0" applyFont="1" applyFill="1" applyBorder="1" applyAlignment="1" applyProtection="1">
      <alignment vertical="center" wrapText="1" readingOrder="1"/>
      <protection locked="0"/>
    </xf>
    <xf numFmtId="0" fontId="21" fillId="3" borderId="23" xfId="0" applyFont="1" applyFill="1" applyBorder="1" applyAlignment="1" applyProtection="1">
      <alignment vertical="center" wrapText="1" readingOrder="1"/>
      <protection locked="0"/>
    </xf>
    <xf numFmtId="0" fontId="21" fillId="6" borderId="23" xfId="0" applyFont="1" applyFill="1" applyBorder="1" applyAlignment="1" applyProtection="1">
      <alignment vertical="center" wrapText="1" readingOrder="1"/>
      <protection locked="0"/>
    </xf>
    <xf numFmtId="0" fontId="25" fillId="0" borderId="1" xfId="1" applyFont="1" applyBorder="1" applyAlignment="1">
      <alignment horizontal="left" vertical="center"/>
    </xf>
    <xf numFmtId="0" fontId="7" fillId="4" borderId="1" xfId="1" applyFont="1" applyFill="1" applyBorder="1" applyAlignment="1">
      <alignment horizontal="center" vertical="center"/>
    </xf>
    <xf numFmtId="0" fontId="21" fillId="2" borderId="24" xfId="0" applyFont="1" applyFill="1" applyBorder="1" applyAlignment="1" applyProtection="1">
      <alignment vertical="center" wrapText="1" readingOrder="1"/>
      <protection locked="0"/>
    </xf>
    <xf numFmtId="2" fontId="8" fillId="5" borderId="1" xfId="1" applyNumberFormat="1" applyFont="1" applyFill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left" vertical="center"/>
    </xf>
    <xf numFmtId="49" fontId="7" fillId="0" borderId="3" xfId="1" applyNumberFormat="1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/>
    </xf>
    <xf numFmtId="0" fontId="7" fillId="0" borderId="19" xfId="1" applyFont="1" applyBorder="1" applyAlignment="1">
      <alignment horizontal="left" vertical="center"/>
    </xf>
    <xf numFmtId="49" fontId="7" fillId="0" borderId="6" xfId="1" applyNumberFormat="1" applyFont="1" applyBorder="1" applyAlignment="1">
      <alignment horizontal="center" vertical="center"/>
    </xf>
    <xf numFmtId="0" fontId="7" fillId="0" borderId="8" xfId="1" applyFont="1" applyBorder="1" applyAlignment="1">
      <alignment horizontal="left" vertical="center"/>
    </xf>
    <xf numFmtId="0" fontId="7" fillId="0" borderId="22" xfId="1" applyFont="1" applyBorder="1" applyAlignment="1">
      <alignment horizontal="left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2" fillId="0" borderId="0" xfId="0" applyFont="1"/>
    <xf numFmtId="0" fontId="32" fillId="0" borderId="20" xfId="0" applyFont="1" applyBorder="1"/>
    <xf numFmtId="0" fontId="32" fillId="0" borderId="20" xfId="0" applyFont="1" applyBorder="1" applyAlignment="1">
      <alignment horizontal="center"/>
    </xf>
    <xf numFmtId="0" fontId="7" fillId="5" borderId="31" xfId="1" applyFont="1" applyFill="1" applyBorder="1" applyAlignment="1">
      <alignment horizontal="center" vertical="center"/>
    </xf>
    <xf numFmtId="2" fontId="7" fillId="0" borderId="3" xfId="1" applyNumberFormat="1" applyFont="1" applyBorder="1" applyAlignment="1">
      <alignment horizontal="center" vertical="center"/>
    </xf>
    <xf numFmtId="0" fontId="22" fillId="0" borderId="32" xfId="0" applyFont="1" applyBorder="1" applyAlignment="1" applyProtection="1">
      <alignment vertical="center" wrapText="1" readingOrder="1"/>
      <protection locked="0"/>
    </xf>
    <xf numFmtId="0" fontId="21" fillId="6" borderId="29" xfId="0" applyFont="1" applyFill="1" applyBorder="1" applyAlignment="1" applyProtection="1">
      <alignment vertical="center" wrapText="1" readingOrder="1"/>
      <protection locked="0"/>
    </xf>
    <xf numFmtId="49" fontId="8" fillId="5" borderId="30" xfId="1" applyNumberFormat="1" applyFont="1" applyFill="1" applyBorder="1" applyAlignment="1">
      <alignment horizontal="center" vertical="center"/>
    </xf>
    <xf numFmtId="49" fontId="8" fillId="2" borderId="12" xfId="1" applyNumberFormat="1" applyFont="1" applyFill="1" applyBorder="1" applyAlignment="1">
      <alignment horizontal="center" vertical="center"/>
    </xf>
    <xf numFmtId="2" fontId="8" fillId="2" borderId="12" xfId="1" applyNumberFormat="1" applyFont="1" applyFill="1" applyBorder="1" applyAlignment="1">
      <alignment horizontal="center" vertical="center"/>
    </xf>
    <xf numFmtId="0" fontId="22" fillId="0" borderId="1" xfId="0" applyFont="1" applyBorder="1" applyAlignment="1" applyProtection="1">
      <alignment vertical="center" wrapText="1" readingOrder="1"/>
      <protection locked="0"/>
    </xf>
    <xf numFmtId="0" fontId="35" fillId="7" borderId="24" xfId="0" applyFont="1" applyFill="1" applyBorder="1" applyAlignment="1" applyProtection="1">
      <alignment vertical="center" wrapText="1" readingOrder="1"/>
      <protection locked="0"/>
    </xf>
    <xf numFmtId="0" fontId="8" fillId="7" borderId="1" xfId="1" applyFont="1" applyFill="1" applyBorder="1" applyAlignment="1">
      <alignment horizontal="left" vertical="center"/>
    </xf>
    <xf numFmtId="49" fontId="7" fillId="7" borderId="1" xfId="1" applyNumberFormat="1" applyFont="1" applyFill="1" applyBorder="1" applyAlignment="1">
      <alignment horizontal="center" vertical="center"/>
    </xf>
    <xf numFmtId="0" fontId="26" fillId="4" borderId="24" xfId="0" applyFont="1" applyFill="1" applyBorder="1" applyAlignment="1" applyProtection="1">
      <alignment vertical="center" wrapText="1" readingOrder="1"/>
      <protection locked="0"/>
    </xf>
    <xf numFmtId="0" fontId="7" fillId="4" borderId="1" xfId="1" applyFont="1" applyFill="1" applyBorder="1" applyAlignment="1">
      <alignment horizontal="left" vertical="center"/>
    </xf>
    <xf numFmtId="2" fontId="7" fillId="0" borderId="6" xfId="1" applyNumberFormat="1" applyFont="1" applyBorder="1" applyAlignment="1">
      <alignment horizontal="center" vertical="center"/>
    </xf>
    <xf numFmtId="0" fontId="25" fillId="0" borderId="24" xfId="0" applyFont="1" applyBorder="1" applyAlignment="1" applyProtection="1">
      <alignment vertical="center" wrapText="1" readingOrder="1"/>
      <protection locked="0"/>
    </xf>
    <xf numFmtId="0" fontId="25" fillId="0" borderId="23" xfId="0" applyFont="1" applyBorder="1" applyAlignment="1" applyProtection="1">
      <alignment vertical="center" wrapText="1" readingOrder="1"/>
      <protection locked="0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vertical="center"/>
    </xf>
    <xf numFmtId="0" fontId="24" fillId="5" borderId="24" xfId="0" applyFont="1" applyFill="1" applyBorder="1" applyAlignment="1" applyProtection="1">
      <alignment vertical="center" wrapText="1" readingOrder="1"/>
      <protection locked="0"/>
    </xf>
    <xf numFmtId="0" fontId="24" fillId="5" borderId="23" xfId="0" applyFont="1" applyFill="1" applyBorder="1" applyAlignment="1" applyProtection="1">
      <alignment vertical="center" wrapText="1" readingOrder="1"/>
      <protection locked="0"/>
    </xf>
    <xf numFmtId="0" fontId="22" fillId="4" borderId="26" xfId="0" applyFont="1" applyFill="1" applyBorder="1" applyAlignment="1" applyProtection="1">
      <alignment vertical="center" wrapText="1" readingOrder="1"/>
      <protection locked="0"/>
    </xf>
    <xf numFmtId="0" fontId="22" fillId="4" borderId="27" xfId="0" applyFont="1" applyFill="1" applyBorder="1" applyAlignment="1" applyProtection="1">
      <alignment vertical="center" wrapText="1" readingOrder="1"/>
      <protection locked="0"/>
    </xf>
    <xf numFmtId="49" fontId="7" fillId="4" borderId="12" xfId="1" applyNumberFormat="1" applyFont="1" applyFill="1" applyBorder="1" applyAlignment="1">
      <alignment horizontal="center" vertical="center"/>
    </xf>
    <xf numFmtId="0" fontId="7" fillId="4" borderId="0" xfId="1" applyFont="1" applyFill="1" applyAlignment="1">
      <alignment vertical="center"/>
    </xf>
    <xf numFmtId="0" fontId="22" fillId="0" borderId="25" xfId="0" applyFont="1" applyBorder="1" applyAlignment="1" applyProtection="1">
      <alignment vertical="center" wrapText="1" readingOrder="1"/>
      <protection locked="0"/>
    </xf>
    <xf numFmtId="0" fontId="21" fillId="9" borderId="24" xfId="0" applyFont="1" applyFill="1" applyBorder="1" applyAlignment="1" applyProtection="1">
      <alignment vertical="center" wrapText="1" readingOrder="1"/>
      <protection locked="0"/>
    </xf>
    <xf numFmtId="0" fontId="7" fillId="4" borderId="12" xfId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7" fillId="0" borderId="30" xfId="1" applyFont="1" applyBorder="1" applyAlignment="1">
      <alignment horizontal="center" vertical="center"/>
    </xf>
    <xf numFmtId="49" fontId="24" fillId="2" borderId="27" xfId="19" applyNumberFormat="1" applyFont="1" applyFill="1" applyBorder="1" applyAlignment="1" applyProtection="1">
      <alignment vertical="center" wrapText="1" readingOrder="1"/>
      <protection locked="0"/>
    </xf>
    <xf numFmtId="0" fontId="7" fillId="0" borderId="0" xfId="1" applyFont="1" applyAlignment="1">
      <alignment horizontal="left" vertical="center"/>
    </xf>
    <xf numFmtId="49" fontId="8" fillId="4" borderId="1" xfId="1" applyNumberFormat="1" applyFont="1" applyFill="1" applyBorder="1" applyAlignment="1">
      <alignment horizontal="center" vertical="center"/>
    </xf>
    <xf numFmtId="0" fontId="14" fillId="4" borderId="23" xfId="24" applyFont="1" applyFill="1" applyBorder="1" applyAlignment="1" applyProtection="1">
      <alignment vertical="center" wrapText="1" readingOrder="1"/>
      <protection locked="0"/>
    </xf>
    <xf numFmtId="0" fontId="26" fillId="10" borderId="29" xfId="0" applyFont="1" applyFill="1" applyBorder="1" applyAlignment="1" applyProtection="1">
      <alignment vertical="center" wrapText="1" readingOrder="1"/>
      <protection locked="0"/>
    </xf>
    <xf numFmtId="0" fontId="29" fillId="0" borderId="1" xfId="0" applyFont="1" applyBorder="1" applyAlignment="1" applyProtection="1">
      <alignment vertical="center" wrapText="1" readingOrder="1"/>
      <protection locked="0"/>
    </xf>
    <xf numFmtId="49" fontId="7" fillId="0" borderId="0" xfId="1" applyNumberFormat="1" applyFont="1" applyAlignment="1">
      <alignment horizontal="center" vertical="center"/>
    </xf>
    <xf numFmtId="0" fontId="25" fillId="0" borderId="0" xfId="1" applyFont="1" applyAlignment="1">
      <alignment horizontal="left" vertical="center" wrapText="1"/>
    </xf>
    <xf numFmtId="0" fontId="29" fillId="0" borderId="28" xfId="0" applyFont="1" applyBorder="1" applyAlignment="1" applyProtection="1">
      <alignment horizontal="center" vertical="center" wrapText="1" readingOrder="1"/>
      <protection locked="0"/>
    </xf>
    <xf numFmtId="0" fontId="29" fillId="0" borderId="29" xfId="0" applyFont="1" applyBorder="1" applyAlignment="1" applyProtection="1">
      <alignment vertical="center" wrapText="1" readingOrder="1"/>
      <protection locked="0"/>
    </xf>
    <xf numFmtId="0" fontId="29" fillId="0" borderId="1" xfId="0" applyFont="1" applyBorder="1" applyAlignment="1" applyProtection="1">
      <alignment horizontal="center" vertical="center" wrapText="1" readingOrder="1"/>
      <protection locked="0"/>
    </xf>
    <xf numFmtId="2" fontId="25" fillId="4" borderId="1" xfId="1" applyNumberFormat="1" applyFont="1" applyFill="1" applyBorder="1" applyAlignment="1">
      <alignment horizontal="center" vertical="center"/>
    </xf>
    <xf numFmtId="0" fontId="25" fillId="4" borderId="1" xfId="0" applyFont="1" applyFill="1" applyBorder="1" applyAlignment="1" applyProtection="1">
      <alignment vertical="center" wrapText="1" readingOrder="1"/>
      <protection locked="0"/>
    </xf>
    <xf numFmtId="0" fontId="7" fillId="0" borderId="21" xfId="1" applyFont="1" applyBorder="1" applyAlignment="1">
      <alignment horizontal="left" vertical="center" wrapText="1"/>
    </xf>
    <xf numFmtId="0" fontId="7" fillId="4" borderId="30" xfId="1" applyFont="1" applyFill="1" applyBorder="1" applyAlignment="1">
      <alignment horizontal="center" vertical="center"/>
    </xf>
    <xf numFmtId="0" fontId="8" fillId="5" borderId="21" xfId="1" applyFont="1" applyFill="1" applyBorder="1" applyAlignment="1">
      <alignment horizontal="left" vertical="center" wrapText="1"/>
    </xf>
    <xf numFmtId="0" fontId="8" fillId="5" borderId="21" xfId="1" applyFont="1" applyFill="1" applyBorder="1" applyAlignment="1">
      <alignment horizontal="center" vertical="center"/>
    </xf>
    <xf numFmtId="2" fontId="7" fillId="0" borderId="30" xfId="1" applyNumberFormat="1" applyFont="1" applyBorder="1" applyAlignment="1">
      <alignment horizontal="center" vertical="center"/>
    </xf>
    <xf numFmtId="0" fontId="8" fillId="5" borderId="30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left" vertical="center" wrapText="1" shrinkToFit="1"/>
    </xf>
    <xf numFmtId="49" fontId="7" fillId="4" borderId="1" xfId="1" applyNumberFormat="1" applyFont="1" applyFill="1" applyBorder="1" applyAlignment="1">
      <alignment horizontal="center" vertical="center"/>
    </xf>
    <xf numFmtId="0" fontId="37" fillId="3" borderId="24" xfId="19" applyFont="1" applyFill="1" applyBorder="1" applyAlignment="1" applyProtection="1">
      <alignment vertical="center" wrapText="1" readingOrder="1"/>
      <protection locked="0"/>
    </xf>
    <xf numFmtId="0" fontId="11" fillId="3" borderId="23" xfId="19" applyFont="1" applyFill="1" applyBorder="1" applyAlignment="1" applyProtection="1">
      <alignment horizontal="center" vertical="center" wrapText="1" readingOrder="1"/>
      <protection locked="0"/>
    </xf>
    <xf numFmtId="0" fontId="24" fillId="6" borderId="1" xfId="0" applyFont="1" applyFill="1" applyBorder="1" applyAlignment="1" applyProtection="1">
      <alignment vertical="center" wrapText="1" readingOrder="1"/>
      <protection locked="0"/>
    </xf>
    <xf numFmtId="0" fontId="34" fillId="0" borderId="1" xfId="0" applyFont="1" applyBorder="1" applyAlignment="1" applyProtection="1">
      <alignment vertical="center" wrapText="1" readingOrder="1"/>
      <protection locked="0"/>
    </xf>
    <xf numFmtId="0" fontId="34" fillId="0" borderId="1" xfId="1" applyFont="1" applyBorder="1" applyAlignment="1">
      <alignment horizontal="center" vertical="center"/>
    </xf>
    <xf numFmtId="0" fontId="14" fillId="4" borderId="1" xfId="24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2" fontId="7" fillId="4" borderId="1" xfId="1" applyNumberFormat="1" applyFont="1" applyFill="1" applyBorder="1" applyAlignment="1">
      <alignment horizontal="center" vertical="center"/>
    </xf>
    <xf numFmtId="2" fontId="38" fillId="0" borderId="1" xfId="1" applyNumberFormat="1" applyFont="1" applyBorder="1" applyAlignment="1">
      <alignment horizontal="center" vertical="center"/>
    </xf>
    <xf numFmtId="2" fontId="24" fillId="7" borderId="1" xfId="1" applyNumberFormat="1" applyFont="1" applyFill="1" applyBorder="1" applyAlignment="1">
      <alignment horizontal="center" vertical="center"/>
    </xf>
    <xf numFmtId="2" fontId="25" fillId="5" borderId="1" xfId="1" applyNumberFormat="1" applyFont="1" applyFill="1" applyBorder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17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11" xfId="1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7" fillId="0" borderId="0" xfId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7" fillId="0" borderId="1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</cellXfs>
  <cellStyles count="41">
    <cellStyle name="Blogas" xfId="24" builtinId="27"/>
    <cellStyle name="Įprastas" xfId="0" builtinId="0"/>
    <cellStyle name="Įprastas 2" xfId="3" xr:uid="{00000000-0005-0000-0000-000001000000}"/>
    <cellStyle name="Įprastas 2 2" xfId="4" xr:uid="{00000000-0005-0000-0000-000002000000}"/>
    <cellStyle name="Įprastas 2 3" xfId="5" xr:uid="{00000000-0005-0000-0000-000003000000}"/>
    <cellStyle name="Įprastas 3" xfId="6" xr:uid="{00000000-0005-0000-0000-000004000000}"/>
    <cellStyle name="Įprastas 3 2" xfId="7" xr:uid="{00000000-0005-0000-0000-000005000000}"/>
    <cellStyle name="Įprastas 4" xfId="8" xr:uid="{00000000-0005-0000-0000-000006000000}"/>
    <cellStyle name="Įprastas 5" xfId="1" xr:uid="{00000000-0005-0000-0000-000007000000}"/>
    <cellStyle name="Įprastas 6" xfId="2" xr:uid="{00000000-0005-0000-0000-000008000000}"/>
    <cellStyle name="Įprastas 7" xfId="9" xr:uid="{00000000-0005-0000-0000-000009000000}"/>
    <cellStyle name="Įprastas 8" xfId="19" xr:uid="{357146D1-D8F0-4BFF-B2E0-0DA9FFC4F96E}"/>
    <cellStyle name="Kablelis 2" xfId="10" xr:uid="{00000000-0005-0000-0000-00000A000000}"/>
    <cellStyle name="Kablelis 2 2" xfId="20" xr:uid="{825F3EF9-1A00-4DD6-B3EA-1849AE4F8663}"/>
    <cellStyle name="Kablelis 2 2 2" xfId="29" xr:uid="{3AE4C9B4-3BF0-4710-92CE-E464F8AED037}"/>
    <cellStyle name="Kablelis 2 2 3" xfId="37" xr:uid="{D8454F3F-175C-4D43-811D-6CCF475DB29C}"/>
    <cellStyle name="Kablelis 2 3" xfId="25" xr:uid="{62677BEA-FDED-4C2C-8F21-731BE6889ABC}"/>
    <cellStyle name="Kablelis 2 4" xfId="33" xr:uid="{34E8AFB0-8980-4565-82AA-02AA30DC84AF}"/>
    <cellStyle name="Kablelis 3" xfId="11" xr:uid="{00000000-0005-0000-0000-00000B000000}"/>
    <cellStyle name="Kablelis 3 2" xfId="21" xr:uid="{0359A1E4-77B8-42F2-9118-EB6F5F9E7C70}"/>
    <cellStyle name="Kablelis 3 2 2" xfId="30" xr:uid="{6C4C206A-132A-4D4C-AC33-13B27F41CEBD}"/>
    <cellStyle name="Kablelis 3 2 3" xfId="38" xr:uid="{5F1A57A1-839B-4297-B0B4-F1B61E210D29}"/>
    <cellStyle name="Kablelis 3 3" xfId="26" xr:uid="{013539B2-E289-4154-9425-3CCEB3D269F7}"/>
    <cellStyle name="Kablelis 3 4" xfId="34" xr:uid="{070E41E8-358F-4E01-8F15-6C6E8119F0DA}"/>
    <cellStyle name="Kablelis 4" xfId="12" xr:uid="{00000000-0005-0000-0000-00000C000000}"/>
    <cellStyle name="Kablelis 4 2" xfId="22" xr:uid="{ACAD6A17-8F4F-4E69-B3CE-1BFD8032BC7E}"/>
    <cellStyle name="Kablelis 4 2 2" xfId="31" xr:uid="{387DF9DB-4C4F-44FB-8A6A-371AF3F589B8}"/>
    <cellStyle name="Kablelis 4 2 3" xfId="39" xr:uid="{8303DED0-E3F8-4264-8A55-F71D4DD8646D}"/>
    <cellStyle name="Kablelis 4 3" xfId="27" xr:uid="{D3818AC6-ABE1-433C-933A-1C107ED44F20}"/>
    <cellStyle name="Kablelis 4 4" xfId="35" xr:uid="{750676C8-1B03-48A3-A20F-31F1FDDDBB8C}"/>
    <cellStyle name="Kablelis 5" xfId="13" xr:uid="{00000000-0005-0000-0000-00000D000000}"/>
    <cellStyle name="Kablelis 5 2" xfId="23" xr:uid="{57F3A0BA-6324-434C-97E9-D81EAC756DC9}"/>
    <cellStyle name="Kablelis 5 2 2" xfId="32" xr:uid="{33DCD87B-B5C1-473B-B25D-D03CF79D4965}"/>
    <cellStyle name="Kablelis 5 2 3" xfId="40" xr:uid="{2AFDC44B-E151-4D2B-92E7-EA93F8F8DF66}"/>
    <cellStyle name="Kablelis 5 3" xfId="28" xr:uid="{EFDDE66D-6C02-43A5-8B41-E602A90A251A}"/>
    <cellStyle name="Kablelis 5 4" xfId="36" xr:uid="{E827BF53-5649-4EBE-9188-F2B5469C1D5D}"/>
    <cellStyle name="Normal 2" xfId="14" xr:uid="{00000000-0005-0000-0000-00000E000000}"/>
    <cellStyle name="Normal 3" xfId="15" xr:uid="{00000000-0005-0000-0000-00000F000000}"/>
    <cellStyle name="Normal 4" xfId="16" xr:uid="{00000000-0005-0000-0000-000010000000}"/>
    <cellStyle name="Normal_aisk. 8 priedas" xfId="17" xr:uid="{00000000-0005-0000-0000-000011000000}"/>
    <cellStyle name="Procentai 2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404"/>
  <sheetViews>
    <sheetView tabSelected="1" topLeftCell="A307" workbookViewId="0">
      <selection activeCell="G313" sqref="G313"/>
    </sheetView>
  </sheetViews>
  <sheetFormatPr defaultColWidth="31.5703125" defaultRowHeight="12"/>
  <cols>
    <col min="1" max="1" width="48.85546875" style="4" customWidth="1"/>
    <col min="2" max="2" width="17.28515625" style="4" customWidth="1"/>
    <col min="3" max="3" width="22.85546875" style="4" customWidth="1"/>
    <col min="4" max="4" width="21" style="4" customWidth="1"/>
    <col min="5" max="5" width="21.85546875" style="4" customWidth="1"/>
    <col min="6" max="6" width="27.85546875" style="4" customWidth="1"/>
    <col min="7" max="7" width="28.5703125" style="4" customWidth="1"/>
    <col min="8" max="8" width="35.5703125" style="4" customWidth="1"/>
    <col min="9" max="16384" width="31.5703125" style="4"/>
  </cols>
  <sheetData>
    <row r="1" spans="1:7" ht="15.75">
      <c r="F1" s="20"/>
      <c r="G1" s="21"/>
    </row>
    <row r="2" spans="1:7">
      <c r="E2" s="4" t="s">
        <v>34</v>
      </c>
    </row>
    <row r="3" spans="1:7" ht="15.75">
      <c r="E3" s="4" t="s">
        <v>35</v>
      </c>
      <c r="F3" s="20"/>
    </row>
    <row r="4" spans="1:7" ht="15.75">
      <c r="E4" s="4" t="s">
        <v>36</v>
      </c>
      <c r="F4" s="20"/>
      <c r="G4" s="21"/>
    </row>
    <row r="5" spans="1:7" ht="15.75">
      <c r="F5" s="20"/>
      <c r="G5" s="21"/>
    </row>
    <row r="7" spans="1:7" ht="15.75">
      <c r="A7" s="167" t="s">
        <v>38</v>
      </c>
      <c r="B7" s="167"/>
      <c r="C7" s="168"/>
      <c r="D7" s="168"/>
      <c r="E7" s="168"/>
      <c r="F7" s="168"/>
      <c r="G7" s="168"/>
    </row>
    <row r="8" spans="1:7" ht="15.75">
      <c r="A8" s="9"/>
      <c r="B8" s="9"/>
      <c r="C8" s="10"/>
      <c r="D8" s="10"/>
      <c r="E8" s="10"/>
      <c r="F8" s="10"/>
      <c r="G8" s="10"/>
    </row>
    <row r="9" spans="1:7" ht="15" customHeight="1">
      <c r="C9" s="166" t="s">
        <v>725</v>
      </c>
      <c r="D9" s="166"/>
      <c r="E9" s="166"/>
      <c r="F9" s="166"/>
    </row>
    <row r="10" spans="1:7" ht="15">
      <c r="A10" s="171" t="s">
        <v>11</v>
      </c>
      <c r="B10" s="171"/>
      <c r="C10" s="172"/>
      <c r="D10" s="172"/>
      <c r="E10" s="172"/>
      <c r="F10" s="172"/>
      <c r="G10" s="172"/>
    </row>
    <row r="13" spans="1:7" ht="15.75">
      <c r="A13" s="167" t="s">
        <v>33</v>
      </c>
      <c r="B13" s="167"/>
      <c r="C13" s="173"/>
      <c r="D13" s="173"/>
      <c r="E13" s="173"/>
      <c r="F13" s="173"/>
      <c r="G13" s="173"/>
    </row>
    <row r="14" spans="1:7" ht="15.75">
      <c r="A14" s="168" t="s">
        <v>726</v>
      </c>
      <c r="B14" s="168"/>
      <c r="C14" s="174"/>
      <c r="D14" s="174"/>
      <c r="E14" s="174"/>
      <c r="F14" s="174"/>
      <c r="G14" s="174"/>
    </row>
    <row r="15" spans="1:7" ht="15.75">
      <c r="A15" s="6"/>
      <c r="B15" s="6"/>
      <c r="C15" s="175"/>
      <c r="D15" s="176"/>
      <c r="E15" s="176"/>
      <c r="F15" s="6"/>
      <c r="G15" s="6"/>
    </row>
    <row r="16" spans="1:7" ht="15.75">
      <c r="A16" s="6"/>
      <c r="B16" s="6"/>
      <c r="C16" s="6"/>
      <c r="D16" s="10" t="s">
        <v>21</v>
      </c>
      <c r="E16" s="6"/>
      <c r="F16" s="6"/>
      <c r="G16" s="6"/>
    </row>
    <row r="17" spans="1:9" ht="15.75">
      <c r="A17" s="167" t="s">
        <v>0</v>
      </c>
      <c r="B17" s="167"/>
      <c r="C17" s="173"/>
      <c r="D17" s="173"/>
      <c r="E17" s="173"/>
      <c r="F17" s="173"/>
      <c r="G17" s="173"/>
    </row>
    <row r="19" spans="1:9" ht="15">
      <c r="C19" s="171" t="s">
        <v>737</v>
      </c>
      <c r="D19" s="172"/>
      <c r="E19" s="172"/>
    </row>
    <row r="20" spans="1:9" ht="15">
      <c r="C20" s="177" t="s">
        <v>13</v>
      </c>
      <c r="D20" s="178"/>
      <c r="E20" s="178"/>
    </row>
    <row r="22" spans="1:9" ht="7.5" customHeight="1" thickBot="1"/>
    <row r="23" spans="1:9" ht="12.75" hidden="1" thickBot="1">
      <c r="G23" s="3" t="s">
        <v>22</v>
      </c>
    </row>
    <row r="24" spans="1:9" ht="36" customHeight="1">
      <c r="A24" s="179" t="s">
        <v>29</v>
      </c>
      <c r="B24" s="181" t="s">
        <v>31</v>
      </c>
      <c r="C24" s="181" t="s">
        <v>32</v>
      </c>
      <c r="D24" s="183" t="s">
        <v>1</v>
      </c>
      <c r="E24" s="184"/>
      <c r="F24" s="181" t="s">
        <v>3</v>
      </c>
      <c r="G24" s="169" t="s">
        <v>4</v>
      </c>
      <c r="H24" s="3"/>
    </row>
    <row r="25" spans="1:9" ht="131.25" customHeight="1" thickBot="1">
      <c r="A25" s="180"/>
      <c r="B25" s="185"/>
      <c r="C25" s="182"/>
      <c r="D25" s="11" t="s">
        <v>2</v>
      </c>
      <c r="E25" s="12" t="s">
        <v>12</v>
      </c>
      <c r="F25" s="182"/>
      <c r="G25" s="170"/>
      <c r="H25" s="3"/>
      <c r="I25" s="13"/>
    </row>
    <row r="26" spans="1:9" ht="12.75" thickBot="1">
      <c r="A26" s="8">
        <v>1</v>
      </c>
      <c r="B26" s="8">
        <v>2</v>
      </c>
      <c r="C26" s="8">
        <v>3</v>
      </c>
      <c r="D26" s="14">
        <v>4</v>
      </c>
      <c r="E26" s="15">
        <v>5</v>
      </c>
      <c r="F26" s="8">
        <v>6</v>
      </c>
      <c r="G26" s="8">
        <v>7</v>
      </c>
      <c r="H26" s="3"/>
    </row>
    <row r="27" spans="1:9" ht="12.75">
      <c r="A27" s="63" t="s">
        <v>41</v>
      </c>
      <c r="B27" s="64" t="s">
        <v>42</v>
      </c>
      <c r="C27" s="52" t="s">
        <v>5</v>
      </c>
      <c r="D27" s="90">
        <f>D28+D45+D48+D50+D54+D57+D60+D63+D52</f>
        <v>1410383.56</v>
      </c>
      <c r="E27" s="90">
        <f>E28+E45+E48+E50+E54+E57+E60+E63+E52</f>
        <v>586589</v>
      </c>
      <c r="F27" s="90">
        <f t="shared" ref="F27:G27" si="0">F28+F45+F48+F50+F54+F57+F60+F63+F52</f>
        <v>472800.16</v>
      </c>
      <c r="G27" s="90">
        <f t="shared" si="0"/>
        <v>472800.16</v>
      </c>
      <c r="H27" s="3"/>
    </row>
    <row r="28" spans="1:9" ht="36">
      <c r="A28" s="65" t="s">
        <v>43</v>
      </c>
      <c r="B28" s="57" t="s">
        <v>162</v>
      </c>
      <c r="C28" s="32" t="s">
        <v>7</v>
      </c>
      <c r="D28" s="89">
        <f>SUM(D29:D44)</f>
        <v>1163127</v>
      </c>
      <c r="E28" s="89">
        <f t="shared" ref="E28:G28" si="1">SUM(E29:E44)</f>
        <v>415074</v>
      </c>
      <c r="F28" s="89">
        <f t="shared" si="1"/>
        <v>325055.65000000002</v>
      </c>
      <c r="G28" s="89">
        <f t="shared" si="1"/>
        <v>325055.65000000002</v>
      </c>
      <c r="H28" s="3"/>
    </row>
    <row r="29" spans="1:9" ht="24">
      <c r="A29" s="60" t="s">
        <v>44</v>
      </c>
      <c r="B29" s="2" t="s">
        <v>39</v>
      </c>
      <c r="C29" s="1" t="s">
        <v>40</v>
      </c>
      <c r="D29" s="145">
        <v>0</v>
      </c>
      <c r="E29" s="145">
        <v>0</v>
      </c>
      <c r="F29" s="145">
        <v>0</v>
      </c>
      <c r="G29" s="145">
        <v>0</v>
      </c>
      <c r="H29" s="3"/>
    </row>
    <row r="30" spans="1:9" ht="12.75" thickBot="1">
      <c r="A30" s="141" t="s">
        <v>749</v>
      </c>
      <c r="B30" s="135" t="s">
        <v>750</v>
      </c>
      <c r="C30" s="140" t="s">
        <v>40</v>
      </c>
      <c r="D30" s="145">
        <v>68000</v>
      </c>
      <c r="E30" s="145">
        <v>0</v>
      </c>
      <c r="F30" s="145">
        <v>0</v>
      </c>
      <c r="G30" s="145">
        <v>0</v>
      </c>
      <c r="H30" s="3"/>
    </row>
    <row r="31" spans="1:9" ht="12.75" thickBot="1">
      <c r="A31" s="43" t="s">
        <v>163</v>
      </c>
      <c r="B31" s="143" t="s">
        <v>164</v>
      </c>
      <c r="C31" s="142" t="s">
        <v>40</v>
      </c>
      <c r="D31" s="163">
        <v>214728</v>
      </c>
      <c r="E31" s="47">
        <v>14728</v>
      </c>
      <c r="F31" s="47"/>
      <c r="G31" s="47"/>
      <c r="H31" s="3"/>
    </row>
    <row r="32" spans="1:9" ht="12.75" thickBot="1">
      <c r="A32" s="107" t="s">
        <v>755</v>
      </c>
      <c r="B32" s="139" t="s">
        <v>756</v>
      </c>
      <c r="C32" s="144" t="s">
        <v>40</v>
      </c>
      <c r="D32" s="163">
        <v>271400</v>
      </c>
      <c r="E32" s="47">
        <v>0</v>
      </c>
      <c r="F32" s="47">
        <v>0</v>
      </c>
      <c r="G32" s="47">
        <v>0</v>
      </c>
      <c r="H32" s="3"/>
    </row>
    <row r="33" spans="1:8" ht="12.75" thickBot="1">
      <c r="A33" s="107" t="s">
        <v>751</v>
      </c>
      <c r="B33" s="139" t="s">
        <v>752</v>
      </c>
      <c r="C33" s="144" t="s">
        <v>40</v>
      </c>
      <c r="D33" s="163">
        <v>110934</v>
      </c>
      <c r="E33" s="47">
        <v>0</v>
      </c>
      <c r="F33" s="47">
        <v>0</v>
      </c>
      <c r="G33" s="47">
        <v>0</v>
      </c>
      <c r="H33" s="3"/>
    </row>
    <row r="34" spans="1:8" ht="12.75" thickBot="1">
      <c r="A34" s="43" t="s">
        <v>165</v>
      </c>
      <c r="B34" s="2" t="s">
        <v>166</v>
      </c>
      <c r="C34" s="1" t="s">
        <v>40</v>
      </c>
      <c r="D34" s="47">
        <v>337000</v>
      </c>
      <c r="E34" s="47">
        <v>257000</v>
      </c>
      <c r="F34" s="47">
        <v>210158.68</v>
      </c>
      <c r="G34" s="47">
        <v>210158.68</v>
      </c>
      <c r="H34" s="3"/>
    </row>
    <row r="35" spans="1:8" ht="24.75" thickBot="1">
      <c r="A35" s="43" t="s">
        <v>753</v>
      </c>
      <c r="B35" s="2" t="s">
        <v>754</v>
      </c>
      <c r="C35" s="1" t="s">
        <v>40</v>
      </c>
      <c r="D35" s="47">
        <v>3139</v>
      </c>
      <c r="E35" s="47"/>
      <c r="F35" s="47"/>
      <c r="G35" s="47"/>
      <c r="H35" s="3"/>
    </row>
    <row r="36" spans="1:8" ht="24.75" thickBot="1">
      <c r="A36" s="43" t="s">
        <v>167</v>
      </c>
      <c r="B36" s="2" t="s">
        <v>168</v>
      </c>
      <c r="C36" s="1" t="s">
        <v>40</v>
      </c>
      <c r="D36" s="47">
        <v>20000</v>
      </c>
      <c r="E36" s="47">
        <v>14000</v>
      </c>
      <c r="F36" s="47">
        <v>10620.11</v>
      </c>
      <c r="G36" s="47">
        <v>10620.11</v>
      </c>
      <c r="H36" s="3"/>
    </row>
    <row r="37" spans="1:8" s="17" customFormat="1" ht="12.75" thickBot="1">
      <c r="A37" s="43" t="s">
        <v>169</v>
      </c>
      <c r="B37" s="2" t="s">
        <v>170</v>
      </c>
      <c r="C37" s="1" t="s">
        <v>40</v>
      </c>
      <c r="D37" s="47">
        <v>22649</v>
      </c>
      <c r="E37" s="47">
        <v>22649</v>
      </c>
      <c r="F37" s="47">
        <v>22649</v>
      </c>
      <c r="G37" s="47">
        <v>22649</v>
      </c>
      <c r="H37" s="16"/>
    </row>
    <row r="38" spans="1:8" s="17" customFormat="1" ht="12.75" thickBot="1">
      <c r="A38" s="43" t="s">
        <v>171</v>
      </c>
      <c r="B38" s="2" t="s">
        <v>172</v>
      </c>
      <c r="C38" s="1" t="s">
        <v>40</v>
      </c>
      <c r="D38" s="47">
        <v>17000</v>
      </c>
      <c r="E38" s="47">
        <v>12000</v>
      </c>
      <c r="F38" s="47">
        <v>0</v>
      </c>
      <c r="G38" s="47">
        <v>0</v>
      </c>
      <c r="H38" s="16"/>
    </row>
    <row r="39" spans="1:8" ht="24.75" thickBot="1">
      <c r="A39" s="43" t="s">
        <v>173</v>
      </c>
      <c r="B39" s="2" t="s">
        <v>174</v>
      </c>
      <c r="C39" s="1" t="s">
        <v>40</v>
      </c>
      <c r="D39" s="47">
        <v>6289</v>
      </c>
      <c r="E39" s="47">
        <v>4889</v>
      </c>
      <c r="F39" s="47">
        <v>2938.32</v>
      </c>
      <c r="G39" s="47">
        <v>2938.32</v>
      </c>
      <c r="H39" s="3"/>
    </row>
    <row r="40" spans="1:8" ht="24.75" thickBot="1">
      <c r="A40" s="43" t="s">
        <v>175</v>
      </c>
      <c r="B40" s="2" t="s">
        <v>176</v>
      </c>
      <c r="C40" s="1" t="s">
        <v>40</v>
      </c>
      <c r="D40" s="47">
        <v>2300</v>
      </c>
      <c r="E40" s="47">
        <v>1900</v>
      </c>
      <c r="F40" s="47">
        <v>854.02</v>
      </c>
      <c r="G40" s="47">
        <v>854.02</v>
      </c>
      <c r="H40" s="3"/>
    </row>
    <row r="41" spans="1:8" ht="24.75" thickBot="1">
      <c r="A41" s="43" t="s">
        <v>177</v>
      </c>
      <c r="B41" s="2" t="s">
        <v>178</v>
      </c>
      <c r="C41" s="1" t="s">
        <v>40</v>
      </c>
      <c r="D41" s="47">
        <v>18888</v>
      </c>
      <c r="E41" s="47">
        <v>18108</v>
      </c>
      <c r="F41" s="47">
        <v>11201.04</v>
      </c>
      <c r="G41" s="47">
        <v>11201.04</v>
      </c>
      <c r="H41" s="3"/>
    </row>
    <row r="42" spans="1:8" ht="24.75" thickBot="1">
      <c r="A42" s="43" t="s">
        <v>179</v>
      </c>
      <c r="B42" s="2" t="s">
        <v>180</v>
      </c>
      <c r="C42" s="1" t="s">
        <v>40</v>
      </c>
      <c r="D42" s="47">
        <v>5300</v>
      </c>
      <c r="E42" s="47">
        <v>4300</v>
      </c>
      <c r="F42" s="47">
        <v>3026.89</v>
      </c>
      <c r="G42" s="47">
        <v>3026.89</v>
      </c>
      <c r="H42" s="3"/>
    </row>
    <row r="43" spans="1:8" ht="12.75" thickBot="1">
      <c r="A43" s="43" t="s">
        <v>181</v>
      </c>
      <c r="B43" s="2" t="s">
        <v>182</v>
      </c>
      <c r="C43" s="1" t="s">
        <v>40</v>
      </c>
      <c r="D43" s="47">
        <v>59500</v>
      </c>
      <c r="E43" s="47">
        <v>59500</v>
      </c>
      <c r="F43" s="47">
        <v>57607.59</v>
      </c>
      <c r="G43" s="47">
        <v>57607.59</v>
      </c>
      <c r="H43" s="3"/>
    </row>
    <row r="44" spans="1:8" ht="12.75" thickBot="1">
      <c r="A44" s="43" t="s">
        <v>183</v>
      </c>
      <c r="B44" s="2" t="s">
        <v>184</v>
      </c>
      <c r="C44" s="1" t="s">
        <v>40</v>
      </c>
      <c r="D44" s="47">
        <v>6000</v>
      </c>
      <c r="E44" s="47">
        <v>6000</v>
      </c>
      <c r="F44" s="47">
        <v>6000</v>
      </c>
      <c r="G44" s="47">
        <v>6000</v>
      </c>
      <c r="H44" s="3"/>
    </row>
    <row r="45" spans="1:8" ht="24.75" thickBot="1">
      <c r="A45" s="66" t="s">
        <v>185</v>
      </c>
      <c r="B45" s="57" t="s">
        <v>186</v>
      </c>
      <c r="C45" s="32" t="s">
        <v>7</v>
      </c>
      <c r="D45" s="72">
        <f>SUM(D46+D47)</f>
        <v>8000</v>
      </c>
      <c r="E45" s="72">
        <f t="shared" ref="E45:G45" si="2">SUM(E46+E47)</f>
        <v>4000</v>
      </c>
      <c r="F45" s="72">
        <f t="shared" si="2"/>
        <v>1611.22</v>
      </c>
      <c r="G45" s="72">
        <f t="shared" si="2"/>
        <v>1611.22</v>
      </c>
      <c r="H45" s="3"/>
    </row>
    <row r="46" spans="1:8" ht="36.75" thickBot="1">
      <c r="A46" s="43" t="s">
        <v>187</v>
      </c>
      <c r="B46" s="2" t="s">
        <v>188</v>
      </c>
      <c r="C46" s="1" t="s">
        <v>40</v>
      </c>
      <c r="D46" s="47">
        <v>3000</v>
      </c>
      <c r="E46" s="47">
        <v>0</v>
      </c>
      <c r="F46" s="47">
        <v>0</v>
      </c>
      <c r="G46" s="47">
        <v>0</v>
      </c>
      <c r="H46" s="3"/>
    </row>
    <row r="47" spans="1:8" ht="12.75" thickBot="1">
      <c r="A47" s="43" t="s">
        <v>189</v>
      </c>
      <c r="B47" s="2" t="s">
        <v>190</v>
      </c>
      <c r="C47" s="1" t="s">
        <v>40</v>
      </c>
      <c r="D47" s="47">
        <v>5000</v>
      </c>
      <c r="E47" s="47">
        <v>4000</v>
      </c>
      <c r="F47" s="47">
        <v>1611.22</v>
      </c>
      <c r="G47" s="47">
        <v>1611.22</v>
      </c>
      <c r="H47" s="3"/>
    </row>
    <row r="48" spans="1:8" ht="21.75" thickBot="1">
      <c r="A48" s="67" t="s">
        <v>191</v>
      </c>
      <c r="B48" s="57" t="s">
        <v>192</v>
      </c>
      <c r="C48" s="32" t="s">
        <v>7</v>
      </c>
      <c r="D48" s="72">
        <f>D49</f>
        <v>121200</v>
      </c>
      <c r="E48" s="72">
        <f t="shared" ref="E48:G48" si="3">E49</f>
        <v>91050</v>
      </c>
      <c r="F48" s="72">
        <f t="shared" si="3"/>
        <v>81982.600000000006</v>
      </c>
      <c r="G48" s="72">
        <f t="shared" si="3"/>
        <v>81982.600000000006</v>
      </c>
      <c r="H48" s="3"/>
    </row>
    <row r="49" spans="1:8" ht="12.75" thickBot="1">
      <c r="A49" s="61" t="s">
        <v>193</v>
      </c>
      <c r="B49" s="2" t="s">
        <v>194</v>
      </c>
      <c r="C49" s="1" t="s">
        <v>40</v>
      </c>
      <c r="D49" s="47">
        <v>121200</v>
      </c>
      <c r="E49" s="47">
        <v>91050</v>
      </c>
      <c r="F49" s="47">
        <v>81982.600000000006</v>
      </c>
      <c r="G49" s="47">
        <v>81982.600000000006</v>
      </c>
      <c r="H49" s="3"/>
    </row>
    <row r="50" spans="1:8" ht="21.75" thickBot="1">
      <c r="A50" s="113" t="s">
        <v>731</v>
      </c>
      <c r="B50" s="114" t="s">
        <v>732</v>
      </c>
      <c r="C50" s="115" t="s">
        <v>7</v>
      </c>
      <c r="D50" s="164">
        <f>SUM(D51)</f>
        <v>3305</v>
      </c>
      <c r="E50" s="164">
        <f>SUM(E51)</f>
        <v>3305</v>
      </c>
      <c r="F50" s="164">
        <f t="shared" ref="F50:G50" si="4">SUM(F51)</f>
        <v>3305</v>
      </c>
      <c r="G50" s="164">
        <f t="shared" si="4"/>
        <v>3305</v>
      </c>
      <c r="H50" s="3"/>
    </row>
    <row r="51" spans="1:8" ht="12.75" thickBot="1">
      <c r="A51" s="61" t="s">
        <v>733</v>
      </c>
      <c r="B51" s="2" t="s">
        <v>734</v>
      </c>
      <c r="C51" s="1" t="s">
        <v>40</v>
      </c>
      <c r="D51" s="47">
        <v>3305</v>
      </c>
      <c r="E51" s="47">
        <v>3305</v>
      </c>
      <c r="F51" s="47">
        <v>3305</v>
      </c>
      <c r="G51" s="47">
        <v>3305</v>
      </c>
      <c r="H51" s="3"/>
    </row>
    <row r="52" spans="1:8" ht="21.75" thickBot="1">
      <c r="A52" s="67" t="s">
        <v>195</v>
      </c>
      <c r="B52" s="57" t="s">
        <v>196</v>
      </c>
      <c r="C52" s="36" t="s">
        <v>7</v>
      </c>
      <c r="D52" s="165">
        <f>SUM(D53)</f>
        <v>40000</v>
      </c>
      <c r="E52" s="165">
        <f t="shared" ref="E52:G52" si="5">SUM(E53)</f>
        <v>40000</v>
      </c>
      <c r="F52" s="165">
        <f t="shared" si="5"/>
        <v>40000</v>
      </c>
      <c r="G52" s="165">
        <f t="shared" si="5"/>
        <v>40000</v>
      </c>
      <c r="H52" s="3"/>
    </row>
    <row r="53" spans="1:8" ht="12.75" thickBot="1">
      <c r="A53" s="43" t="s">
        <v>197</v>
      </c>
      <c r="B53" s="2" t="s">
        <v>198</v>
      </c>
      <c r="C53" s="1" t="s">
        <v>40</v>
      </c>
      <c r="D53" s="47">
        <v>40000</v>
      </c>
      <c r="E53" s="47">
        <v>40000</v>
      </c>
      <c r="F53" s="47">
        <v>40000</v>
      </c>
      <c r="G53" s="47">
        <v>40000</v>
      </c>
      <c r="H53" s="3"/>
    </row>
    <row r="54" spans="1:8" ht="12.75" thickBot="1">
      <c r="A54" s="66" t="s">
        <v>199</v>
      </c>
      <c r="B54" s="57" t="s">
        <v>200</v>
      </c>
      <c r="C54" s="32" t="s">
        <v>7</v>
      </c>
      <c r="D54" s="72">
        <f>SUM(D55+D56)</f>
        <v>29730</v>
      </c>
      <c r="E54" s="72">
        <f t="shared" ref="E54:G54" si="6">SUM(E55+E56)</f>
        <v>21500</v>
      </c>
      <c r="F54" s="72">
        <f t="shared" si="6"/>
        <v>20845.690000000002</v>
      </c>
      <c r="G54" s="72">
        <f t="shared" si="6"/>
        <v>20845.690000000002</v>
      </c>
      <c r="H54" s="3"/>
    </row>
    <row r="55" spans="1:8" ht="12.75" thickBot="1">
      <c r="A55" s="43" t="s">
        <v>201</v>
      </c>
      <c r="B55" s="2" t="s">
        <v>202</v>
      </c>
      <c r="C55" s="1" t="s">
        <v>40</v>
      </c>
      <c r="D55" s="78">
        <v>19730</v>
      </c>
      <c r="E55" s="78">
        <v>14500</v>
      </c>
      <c r="F55" s="78">
        <v>14079.69</v>
      </c>
      <c r="G55" s="78">
        <v>14079.69</v>
      </c>
      <c r="H55" s="3"/>
    </row>
    <row r="56" spans="1:8" s="17" customFormat="1" ht="12.75" thickBot="1">
      <c r="A56" s="43" t="s">
        <v>201</v>
      </c>
      <c r="B56" s="2" t="s">
        <v>203</v>
      </c>
      <c r="C56" s="1" t="s">
        <v>40</v>
      </c>
      <c r="D56" s="78">
        <v>10000</v>
      </c>
      <c r="E56" s="78">
        <v>7000</v>
      </c>
      <c r="F56" s="78">
        <v>6766</v>
      </c>
      <c r="G56" s="78">
        <v>6766</v>
      </c>
      <c r="H56" s="3"/>
    </row>
    <row r="57" spans="1:8" s="51" customFormat="1" ht="24.75" thickBot="1">
      <c r="A57" s="66" t="s">
        <v>204</v>
      </c>
      <c r="B57" s="57" t="s">
        <v>205</v>
      </c>
      <c r="C57" s="32" t="s">
        <v>7</v>
      </c>
      <c r="D57" s="89">
        <f>SUM(D58+D59)</f>
        <v>33361.56</v>
      </c>
      <c r="E57" s="89">
        <f t="shared" ref="E57:G57" si="7">SUM(E58+E59)</f>
        <v>0</v>
      </c>
      <c r="F57" s="89">
        <f t="shared" si="7"/>
        <v>0</v>
      </c>
      <c r="G57" s="89">
        <f t="shared" si="7"/>
        <v>0</v>
      </c>
      <c r="H57" s="50"/>
    </row>
    <row r="58" spans="1:8" ht="24.75" thickBot="1">
      <c r="A58" s="43" t="s">
        <v>206</v>
      </c>
      <c r="B58" s="2" t="s">
        <v>207</v>
      </c>
      <c r="C58" s="1" t="s">
        <v>40</v>
      </c>
      <c r="D58" s="78">
        <v>27000</v>
      </c>
      <c r="E58" s="78">
        <v>0</v>
      </c>
      <c r="F58" s="78">
        <v>0</v>
      </c>
      <c r="G58" s="78">
        <v>0</v>
      </c>
      <c r="H58" s="3"/>
    </row>
    <row r="59" spans="1:8" ht="12.75" thickBot="1">
      <c r="A59" s="43" t="s">
        <v>208</v>
      </c>
      <c r="B59" s="2" t="s">
        <v>209</v>
      </c>
      <c r="C59" s="1" t="s">
        <v>40</v>
      </c>
      <c r="D59" s="78">
        <v>6361.56</v>
      </c>
      <c r="E59" s="78">
        <v>0</v>
      </c>
      <c r="F59" s="78">
        <v>0</v>
      </c>
      <c r="G59" s="78">
        <v>0</v>
      </c>
      <c r="H59" s="3"/>
    </row>
    <row r="60" spans="1:8" ht="24.75" thickBot="1">
      <c r="A60" s="66" t="s">
        <v>210</v>
      </c>
      <c r="B60" s="57" t="s">
        <v>211</v>
      </c>
      <c r="C60" s="32" t="s">
        <v>6</v>
      </c>
      <c r="D60" s="89">
        <f>SUM(D61)+D62</f>
        <v>11660</v>
      </c>
      <c r="E60" s="89">
        <f t="shared" ref="E60:G60" si="8">SUM(E61)+E62</f>
        <v>11660</v>
      </c>
      <c r="F60" s="89">
        <f t="shared" si="8"/>
        <v>0</v>
      </c>
      <c r="G60" s="89">
        <f t="shared" si="8"/>
        <v>0</v>
      </c>
      <c r="H60" s="3"/>
    </row>
    <row r="61" spans="1:8" ht="24.75" thickBot="1">
      <c r="A61" s="43" t="s">
        <v>735</v>
      </c>
      <c r="B61" s="2" t="s">
        <v>736</v>
      </c>
      <c r="C61" s="1" t="s">
        <v>115</v>
      </c>
      <c r="D61" s="78">
        <v>2160</v>
      </c>
      <c r="E61" s="78">
        <v>2160</v>
      </c>
      <c r="F61" s="78">
        <v>0</v>
      </c>
      <c r="G61" s="78">
        <v>0</v>
      </c>
      <c r="H61" s="3"/>
    </row>
    <row r="62" spans="1:8" ht="24.75" thickBot="1">
      <c r="A62" s="116" t="s">
        <v>212</v>
      </c>
      <c r="B62" s="117" t="s">
        <v>213</v>
      </c>
      <c r="C62" s="1" t="s">
        <v>115</v>
      </c>
      <c r="D62" s="162">
        <v>9500</v>
      </c>
      <c r="E62" s="162">
        <v>9500</v>
      </c>
      <c r="F62" s="162">
        <v>0</v>
      </c>
      <c r="G62" s="162">
        <v>0</v>
      </c>
      <c r="H62" s="3"/>
    </row>
    <row r="63" spans="1:8" ht="12.75" thickBot="1">
      <c r="A63" s="66" t="s">
        <v>214</v>
      </c>
      <c r="B63" s="57" t="s">
        <v>215</v>
      </c>
      <c r="C63" s="32" t="s">
        <v>6</v>
      </c>
      <c r="D63" s="89">
        <f>SUM(D64+D65)</f>
        <v>0</v>
      </c>
      <c r="E63" s="89">
        <f t="shared" ref="E63:G63" si="9">SUM(E64+E65)</f>
        <v>0</v>
      </c>
      <c r="F63" s="89">
        <f t="shared" si="9"/>
        <v>0</v>
      </c>
      <c r="G63" s="89">
        <f t="shared" si="9"/>
        <v>0</v>
      </c>
      <c r="H63" s="3"/>
    </row>
    <row r="64" spans="1:8" ht="24.75" thickBot="1">
      <c r="A64" s="43" t="s">
        <v>216</v>
      </c>
      <c r="B64" s="2" t="s">
        <v>217</v>
      </c>
      <c r="C64" s="1" t="s">
        <v>115</v>
      </c>
      <c r="D64" s="78">
        <v>0</v>
      </c>
      <c r="E64" s="78">
        <v>0</v>
      </c>
      <c r="F64" s="78">
        <v>0</v>
      </c>
      <c r="G64" s="78">
        <v>0</v>
      </c>
      <c r="H64" s="3"/>
    </row>
    <row r="65" spans="1:8" ht="12.75" thickBot="1">
      <c r="A65" s="62" t="s">
        <v>218</v>
      </c>
      <c r="B65" s="2" t="s">
        <v>219</v>
      </c>
      <c r="C65" s="1" t="s">
        <v>115</v>
      </c>
      <c r="D65" s="78">
        <v>0</v>
      </c>
      <c r="E65" s="78">
        <v>0</v>
      </c>
      <c r="F65" s="78">
        <v>0</v>
      </c>
      <c r="G65" s="78">
        <v>0</v>
      </c>
      <c r="H65" s="3"/>
    </row>
    <row r="66" spans="1:8" ht="12.75" thickBot="1">
      <c r="A66" s="25"/>
      <c r="B66" s="25"/>
      <c r="C66" s="8"/>
      <c r="D66" s="14"/>
      <c r="E66" s="15"/>
      <c r="F66" s="8"/>
      <c r="G66" s="8"/>
      <c r="H66" s="3"/>
    </row>
    <row r="67" spans="1:8" ht="12.75" thickBot="1">
      <c r="A67" s="83" t="s">
        <v>396</v>
      </c>
      <c r="B67" s="84" t="s">
        <v>397</v>
      </c>
      <c r="C67" s="52" t="s">
        <v>5</v>
      </c>
      <c r="D67" s="31">
        <f>D68+D70+D74+D78+D80+D82+D85+D88+D94+D96+D101+D104+D106+D108+D110+D112+D119+D122+D126+D128+D133+D135+D137</f>
        <v>2684164.0599999996</v>
      </c>
      <c r="E67" s="31">
        <f t="shared" ref="E67:G67" si="10">E68+E70+E74+E78+E80+E82+E85+E88+E94+E96+E101+E104+E106+E108+E110+E112+E119+E122+E126+E128+E133+E135+E137</f>
        <v>2150506.5099999998</v>
      </c>
      <c r="F67" s="31">
        <f t="shared" si="10"/>
        <v>231176.87999999998</v>
      </c>
      <c r="G67" s="31">
        <f t="shared" si="10"/>
        <v>859422.08000000007</v>
      </c>
      <c r="H67" s="3"/>
    </row>
    <row r="68" spans="1:8" ht="45.75" customHeight="1" thickBot="1">
      <c r="A68" s="66" t="s">
        <v>398</v>
      </c>
      <c r="B68" s="85" t="s">
        <v>399</v>
      </c>
      <c r="C68" s="36" t="s">
        <v>7</v>
      </c>
      <c r="D68" s="37">
        <f>D69</f>
        <v>7790.79</v>
      </c>
      <c r="E68" s="37">
        <f t="shared" ref="E68:G68" si="11">E69</f>
        <v>7790.79</v>
      </c>
      <c r="F68" s="37">
        <f t="shared" si="11"/>
        <v>465.96</v>
      </c>
      <c r="G68" s="37">
        <f t="shared" si="11"/>
        <v>465.96</v>
      </c>
      <c r="H68" s="3"/>
    </row>
    <row r="69" spans="1:8" ht="24.75" thickBot="1">
      <c r="A69" s="43" t="s">
        <v>400</v>
      </c>
      <c r="B69" s="44" t="s">
        <v>401</v>
      </c>
      <c r="C69" s="1" t="s">
        <v>40</v>
      </c>
      <c r="D69" s="18">
        <v>7790.79</v>
      </c>
      <c r="E69" s="18">
        <v>7790.79</v>
      </c>
      <c r="F69" s="18">
        <v>465.96</v>
      </c>
      <c r="G69" s="18">
        <v>465.96</v>
      </c>
      <c r="H69" s="3"/>
    </row>
    <row r="70" spans="1:8" ht="48.75" thickBot="1">
      <c r="A70" s="66" t="s">
        <v>402</v>
      </c>
      <c r="B70" s="85" t="s">
        <v>403</v>
      </c>
      <c r="C70" s="36" t="s">
        <v>6</v>
      </c>
      <c r="D70" s="37">
        <f>D71+D72+D73</f>
        <v>120120</v>
      </c>
      <c r="E70" s="37">
        <f t="shared" ref="E70:G70" si="12">E71+E72+E73</f>
        <v>50120</v>
      </c>
      <c r="F70" s="37">
        <f t="shared" si="12"/>
        <v>12316.8</v>
      </c>
      <c r="G70" s="37">
        <f t="shared" si="12"/>
        <v>12316.8</v>
      </c>
      <c r="H70" s="3"/>
    </row>
    <row r="71" spans="1:8" ht="36.75" thickBot="1">
      <c r="A71" s="43" t="s">
        <v>404</v>
      </c>
      <c r="B71" s="44" t="s">
        <v>405</v>
      </c>
      <c r="C71" s="1" t="s">
        <v>406</v>
      </c>
      <c r="D71" s="18">
        <v>120</v>
      </c>
      <c r="E71" s="18">
        <v>120</v>
      </c>
      <c r="F71" s="18">
        <v>120</v>
      </c>
      <c r="G71" s="18">
        <v>120</v>
      </c>
      <c r="H71" s="3"/>
    </row>
    <row r="72" spans="1:8" ht="24.75" thickBot="1">
      <c r="A72" s="43" t="s">
        <v>407</v>
      </c>
      <c r="B72" s="44" t="s">
        <v>408</v>
      </c>
      <c r="C72" s="1" t="s">
        <v>406</v>
      </c>
      <c r="D72" s="18">
        <v>0</v>
      </c>
      <c r="E72" s="18">
        <v>0</v>
      </c>
      <c r="F72" s="18">
        <v>0</v>
      </c>
      <c r="G72" s="18">
        <v>0</v>
      </c>
      <c r="H72" s="3"/>
    </row>
    <row r="73" spans="1:8" ht="24.75" thickBot="1">
      <c r="A73" s="43" t="s">
        <v>409</v>
      </c>
      <c r="B73" s="44" t="s">
        <v>410</v>
      </c>
      <c r="C73" s="1" t="s">
        <v>115</v>
      </c>
      <c r="D73" s="18">
        <v>120000</v>
      </c>
      <c r="E73" s="18">
        <v>50000</v>
      </c>
      <c r="F73" s="18">
        <v>12196.8</v>
      </c>
      <c r="G73" s="18">
        <v>12196.8</v>
      </c>
    </row>
    <row r="74" spans="1:8" ht="12.75" thickBot="1">
      <c r="A74" s="66" t="s">
        <v>411</v>
      </c>
      <c r="B74" s="85" t="s">
        <v>412</v>
      </c>
      <c r="C74" s="36" t="s">
        <v>7</v>
      </c>
      <c r="D74" s="37">
        <f>D75+D76+D77</f>
        <v>96858</v>
      </c>
      <c r="E74" s="37">
        <f t="shared" ref="E74:G74" si="13">E75+E76+E77</f>
        <v>71858</v>
      </c>
      <c r="F74" s="37">
        <f t="shared" si="13"/>
        <v>27588</v>
      </c>
      <c r="G74" s="37">
        <f t="shared" si="13"/>
        <v>27588</v>
      </c>
    </row>
    <row r="75" spans="1:8" ht="12.75" thickBot="1">
      <c r="A75" s="43" t="s">
        <v>413</v>
      </c>
      <c r="B75" s="44" t="s">
        <v>414</v>
      </c>
      <c r="C75" s="1" t="s">
        <v>40</v>
      </c>
      <c r="D75" s="18">
        <v>80000</v>
      </c>
      <c r="E75" s="18">
        <v>60000</v>
      </c>
      <c r="F75" s="18">
        <v>15730</v>
      </c>
      <c r="G75" s="18">
        <v>15730</v>
      </c>
    </row>
    <row r="76" spans="1:8" ht="24.75" thickBot="1">
      <c r="A76" s="43" t="s">
        <v>415</v>
      </c>
      <c r="B76" s="44" t="s">
        <v>416</v>
      </c>
      <c r="C76" s="1" t="s">
        <v>40</v>
      </c>
      <c r="D76" s="18">
        <v>5000</v>
      </c>
      <c r="E76" s="18">
        <v>0</v>
      </c>
      <c r="F76" s="18">
        <v>0</v>
      </c>
      <c r="G76" s="18">
        <v>0</v>
      </c>
      <c r="H76" s="19"/>
    </row>
    <row r="77" spans="1:8" ht="36.75" thickBot="1">
      <c r="A77" s="43" t="s">
        <v>417</v>
      </c>
      <c r="B77" s="44" t="s">
        <v>418</v>
      </c>
      <c r="C77" s="1" t="s">
        <v>40</v>
      </c>
      <c r="D77" s="18">
        <v>11858</v>
      </c>
      <c r="E77" s="18">
        <v>11858</v>
      </c>
      <c r="F77" s="18">
        <v>11858</v>
      </c>
      <c r="G77" s="18">
        <v>11858</v>
      </c>
      <c r="H77" s="5"/>
    </row>
    <row r="78" spans="1:8" ht="12.75" thickBot="1">
      <c r="A78" s="66" t="s">
        <v>419</v>
      </c>
      <c r="B78" s="85" t="s">
        <v>420</v>
      </c>
      <c r="C78" s="32" t="s">
        <v>7</v>
      </c>
      <c r="D78" s="37">
        <f>D79</f>
        <v>50000</v>
      </c>
      <c r="E78" s="37">
        <f t="shared" ref="E78:G78" si="14">E79</f>
        <v>50000</v>
      </c>
      <c r="F78" s="37">
        <f t="shared" si="14"/>
        <v>11374</v>
      </c>
      <c r="G78" s="37">
        <f t="shared" si="14"/>
        <v>11374</v>
      </c>
      <c r="H78" s="5"/>
    </row>
    <row r="79" spans="1:8" ht="24.75" thickBot="1">
      <c r="A79" s="43" t="s">
        <v>421</v>
      </c>
      <c r="B79" s="44" t="s">
        <v>422</v>
      </c>
      <c r="C79" s="1" t="s">
        <v>423</v>
      </c>
      <c r="D79" s="18">
        <v>50000</v>
      </c>
      <c r="E79" s="18">
        <v>50000</v>
      </c>
      <c r="F79" s="18">
        <v>11374</v>
      </c>
      <c r="G79" s="18">
        <v>11374</v>
      </c>
    </row>
    <row r="80" spans="1:8" ht="24.75" thickBot="1">
      <c r="A80" s="66" t="s">
        <v>424</v>
      </c>
      <c r="B80" s="85" t="s">
        <v>425</v>
      </c>
      <c r="C80" s="32" t="s">
        <v>7</v>
      </c>
      <c r="D80" s="37">
        <f>D81</f>
        <v>156105.92000000001</v>
      </c>
      <c r="E80" s="37">
        <f t="shared" ref="E80:G80" si="15">E81</f>
        <v>156105.92000000001</v>
      </c>
      <c r="F80" s="37">
        <f t="shared" si="15"/>
        <v>17666</v>
      </c>
      <c r="G80" s="37">
        <f t="shared" si="15"/>
        <v>88751.75</v>
      </c>
    </row>
    <row r="81" spans="1:7" ht="24.75" thickBot="1">
      <c r="A81" s="43" t="s">
        <v>426</v>
      </c>
      <c r="B81" s="44" t="s">
        <v>427</v>
      </c>
      <c r="C81" s="1" t="s">
        <v>40</v>
      </c>
      <c r="D81" s="18">
        <v>156105.92000000001</v>
      </c>
      <c r="E81" s="18">
        <v>156105.92000000001</v>
      </c>
      <c r="F81" s="18">
        <v>17666</v>
      </c>
      <c r="G81" s="18">
        <v>88751.75</v>
      </c>
    </row>
    <row r="82" spans="1:7" ht="36.75" thickBot="1">
      <c r="A82" s="66" t="s">
        <v>428</v>
      </c>
      <c r="B82" s="85" t="s">
        <v>429</v>
      </c>
      <c r="C82" s="32" t="s">
        <v>7</v>
      </c>
      <c r="D82" s="37">
        <f>D83+D84</f>
        <v>21500</v>
      </c>
      <c r="E82" s="37">
        <f t="shared" ref="E82:G82" si="16">E83+E84</f>
        <v>21500</v>
      </c>
      <c r="F82" s="37">
        <f t="shared" si="16"/>
        <v>20603.64</v>
      </c>
      <c r="G82" s="37">
        <f t="shared" si="16"/>
        <v>15488</v>
      </c>
    </row>
    <row r="83" spans="1:7" ht="36">
      <c r="A83" s="43" t="s">
        <v>430</v>
      </c>
      <c r="B83" s="44" t="s">
        <v>431</v>
      </c>
      <c r="C83" s="1" t="s">
        <v>40</v>
      </c>
      <c r="D83" s="161">
        <v>5500</v>
      </c>
      <c r="E83" s="161">
        <v>5500</v>
      </c>
      <c r="F83" s="161">
        <v>5115.6400000000003</v>
      </c>
      <c r="G83" s="161">
        <v>0</v>
      </c>
    </row>
    <row r="84" spans="1:7" s="128" customFormat="1" ht="36.75" thickBot="1">
      <c r="A84" s="125" t="s">
        <v>729</v>
      </c>
      <c r="B84" s="126" t="s">
        <v>730</v>
      </c>
      <c r="C84" s="127" t="s">
        <v>40</v>
      </c>
      <c r="D84" s="131">
        <v>16000</v>
      </c>
      <c r="E84" s="131">
        <v>16000</v>
      </c>
      <c r="F84" s="131">
        <v>15488</v>
      </c>
      <c r="G84" s="131">
        <v>15488</v>
      </c>
    </row>
    <row r="85" spans="1:7" ht="24.75" thickBot="1">
      <c r="A85" s="66" t="s">
        <v>432</v>
      </c>
      <c r="B85" s="85" t="s">
        <v>433</v>
      </c>
      <c r="C85" s="32" t="s">
        <v>7</v>
      </c>
      <c r="D85" s="37">
        <f>D86+D87</f>
        <v>499605.74</v>
      </c>
      <c r="E85" s="37">
        <f t="shared" ref="E85:G85" si="17">E86+E87</f>
        <v>499605.74</v>
      </c>
      <c r="F85" s="37">
        <f t="shared" si="17"/>
        <v>0</v>
      </c>
      <c r="G85" s="37">
        <f t="shared" si="17"/>
        <v>236507.91999999998</v>
      </c>
    </row>
    <row r="86" spans="1:7" ht="24.75" thickBot="1">
      <c r="A86" s="43" t="s">
        <v>434</v>
      </c>
      <c r="B86" s="44" t="s">
        <v>435</v>
      </c>
      <c r="C86" s="1" t="s">
        <v>40</v>
      </c>
      <c r="D86" s="18">
        <v>32610.02</v>
      </c>
      <c r="E86" s="18">
        <v>32610.02</v>
      </c>
      <c r="F86" s="18">
        <v>0</v>
      </c>
      <c r="G86" s="18">
        <v>32610.02</v>
      </c>
    </row>
    <row r="87" spans="1:7" ht="24.75" thickBot="1">
      <c r="A87" s="43" t="s">
        <v>436</v>
      </c>
      <c r="B87" s="44" t="s">
        <v>437</v>
      </c>
      <c r="C87" s="1" t="s">
        <v>40</v>
      </c>
      <c r="D87" s="18">
        <v>466995.72</v>
      </c>
      <c r="E87" s="18">
        <v>466995.72</v>
      </c>
      <c r="F87" s="18">
        <v>0</v>
      </c>
      <c r="G87" s="78">
        <v>203897.9</v>
      </c>
    </row>
    <row r="88" spans="1:7" ht="24.75" thickBot="1">
      <c r="A88" s="66" t="s">
        <v>438</v>
      </c>
      <c r="B88" s="85" t="s">
        <v>439</v>
      </c>
      <c r="C88" s="32" t="s">
        <v>7</v>
      </c>
      <c r="D88" s="37">
        <f>D89+D90+D91+D92+D93</f>
        <v>1100</v>
      </c>
      <c r="E88" s="37">
        <f t="shared" ref="E88:G88" si="18">E89+E90+E91+E92+E93</f>
        <v>650</v>
      </c>
      <c r="F88" s="37">
        <f t="shared" si="18"/>
        <v>183.39</v>
      </c>
      <c r="G88" s="37">
        <f t="shared" si="18"/>
        <v>183.39</v>
      </c>
    </row>
    <row r="89" spans="1:7" ht="24.75" thickBot="1">
      <c r="A89" s="43" t="s">
        <v>440</v>
      </c>
      <c r="B89" s="44" t="s">
        <v>441</v>
      </c>
      <c r="C89" s="1" t="s">
        <v>40</v>
      </c>
      <c r="D89" s="18">
        <v>250</v>
      </c>
      <c r="E89" s="18">
        <v>250</v>
      </c>
      <c r="F89" s="132">
        <v>0</v>
      </c>
      <c r="G89" s="132">
        <v>0</v>
      </c>
    </row>
    <row r="90" spans="1:7" ht="24.75" thickBot="1">
      <c r="A90" s="43" t="s">
        <v>442</v>
      </c>
      <c r="B90" s="44" t="s">
        <v>443</v>
      </c>
      <c r="C90" s="1" t="s">
        <v>40</v>
      </c>
      <c r="D90" s="18">
        <v>250</v>
      </c>
      <c r="E90" s="18">
        <v>0</v>
      </c>
      <c r="F90" s="18">
        <v>0</v>
      </c>
      <c r="G90" s="18">
        <v>0</v>
      </c>
    </row>
    <row r="91" spans="1:7" ht="24.75" thickBot="1">
      <c r="A91" s="43" t="s">
        <v>444</v>
      </c>
      <c r="B91" s="44" t="s">
        <v>445</v>
      </c>
      <c r="C91" s="1" t="s">
        <v>40</v>
      </c>
      <c r="D91" s="18">
        <v>200</v>
      </c>
      <c r="E91" s="18">
        <v>200</v>
      </c>
      <c r="F91" s="18">
        <v>183.39</v>
      </c>
      <c r="G91" s="18">
        <v>183.39</v>
      </c>
    </row>
    <row r="92" spans="1:7" ht="24.75" thickBot="1">
      <c r="A92" s="43" t="s">
        <v>446</v>
      </c>
      <c r="B92" s="44" t="s">
        <v>447</v>
      </c>
      <c r="C92" s="1" t="s">
        <v>40</v>
      </c>
      <c r="D92" s="18">
        <v>200</v>
      </c>
      <c r="E92" s="18">
        <v>0</v>
      </c>
      <c r="F92" s="18">
        <v>0</v>
      </c>
      <c r="G92" s="18">
        <v>0</v>
      </c>
    </row>
    <row r="93" spans="1:7" ht="24.75" thickBot="1">
      <c r="A93" s="43" t="s">
        <v>448</v>
      </c>
      <c r="B93" s="44" t="s">
        <v>449</v>
      </c>
      <c r="C93" s="1" t="s">
        <v>40</v>
      </c>
      <c r="D93" s="18">
        <v>200</v>
      </c>
      <c r="E93" s="18">
        <v>200</v>
      </c>
      <c r="F93" s="18">
        <v>0</v>
      </c>
      <c r="G93" s="18">
        <v>0</v>
      </c>
    </row>
    <row r="94" spans="1:7" ht="24.75" thickBot="1">
      <c r="A94" s="66" t="s">
        <v>450</v>
      </c>
      <c r="B94" s="85" t="s">
        <v>451</v>
      </c>
      <c r="C94" s="32" t="s">
        <v>7</v>
      </c>
      <c r="D94" s="37">
        <f>D95</f>
        <v>200000</v>
      </c>
      <c r="E94" s="37">
        <f t="shared" ref="E94:G94" si="19">E95</f>
        <v>109000</v>
      </c>
      <c r="F94" s="37">
        <f t="shared" si="19"/>
        <v>4235</v>
      </c>
      <c r="G94" s="37">
        <f t="shared" si="19"/>
        <v>4235</v>
      </c>
    </row>
    <row r="95" spans="1:7" ht="24.75" thickBot="1">
      <c r="A95" s="43" t="s">
        <v>452</v>
      </c>
      <c r="B95" s="44" t="s">
        <v>453</v>
      </c>
      <c r="C95" s="1" t="s">
        <v>115</v>
      </c>
      <c r="D95" s="18">
        <v>200000</v>
      </c>
      <c r="E95" s="18">
        <v>109000</v>
      </c>
      <c r="F95" s="18">
        <v>4235</v>
      </c>
      <c r="G95" s="18">
        <v>4235</v>
      </c>
    </row>
    <row r="96" spans="1:7" ht="24.75" thickBot="1">
      <c r="A96" s="66" t="s">
        <v>454</v>
      </c>
      <c r="B96" s="85" t="s">
        <v>455</v>
      </c>
      <c r="C96" s="32" t="s">
        <v>7</v>
      </c>
      <c r="D96" s="37">
        <f>D98+D99+D100+D97</f>
        <v>79767</v>
      </c>
      <c r="E96" s="37">
        <f t="shared" ref="E96:G96" si="20">E98+E99+E100+E97</f>
        <v>74767</v>
      </c>
      <c r="F96" s="37">
        <f t="shared" si="20"/>
        <v>69919.19</v>
      </c>
      <c r="G96" s="37">
        <f t="shared" si="20"/>
        <v>69919.19</v>
      </c>
    </row>
    <row r="97" spans="1:8" ht="15.75" thickBot="1">
      <c r="A97" s="23" t="s">
        <v>746</v>
      </c>
      <c r="B97" s="137" t="s">
        <v>745</v>
      </c>
      <c r="C97" s="136"/>
      <c r="D97" s="160">
        <v>5000</v>
      </c>
      <c r="E97" s="160">
        <v>0</v>
      </c>
      <c r="F97" s="160">
        <v>0</v>
      </c>
      <c r="G97" s="160">
        <v>0</v>
      </c>
    </row>
    <row r="98" spans="1:8" ht="24.75" thickBot="1">
      <c r="A98" s="43" t="s">
        <v>456</v>
      </c>
      <c r="B98" s="44" t="s">
        <v>457</v>
      </c>
      <c r="C98" s="1" t="s">
        <v>40</v>
      </c>
      <c r="D98" s="18">
        <v>5000</v>
      </c>
      <c r="E98" s="18">
        <v>5000</v>
      </c>
      <c r="F98" s="18">
        <v>3351.53</v>
      </c>
      <c r="G98" s="18">
        <v>3351.53</v>
      </c>
    </row>
    <row r="99" spans="1:8" ht="12.75" thickBot="1">
      <c r="A99" s="43" t="s">
        <v>458</v>
      </c>
      <c r="B99" s="44" t="s">
        <v>459</v>
      </c>
      <c r="C99" s="1" t="s">
        <v>40</v>
      </c>
      <c r="D99" s="18">
        <v>42767</v>
      </c>
      <c r="E99" s="18">
        <v>42767</v>
      </c>
      <c r="F99" s="18">
        <v>42766.96</v>
      </c>
      <c r="G99" s="18">
        <v>42766.96</v>
      </c>
    </row>
    <row r="100" spans="1:8" ht="24.75" thickBot="1">
      <c r="A100" s="79" t="s">
        <v>460</v>
      </c>
      <c r="B100" s="80" t="s">
        <v>461</v>
      </c>
      <c r="C100" s="1" t="s">
        <v>40</v>
      </c>
      <c r="D100" s="18">
        <v>27000</v>
      </c>
      <c r="E100" s="18">
        <v>27000</v>
      </c>
      <c r="F100" s="78">
        <v>23800.7</v>
      </c>
      <c r="G100" s="78">
        <v>23800.7</v>
      </c>
    </row>
    <row r="101" spans="1:8" ht="24.75" thickBot="1">
      <c r="A101" s="66" t="s">
        <v>462</v>
      </c>
      <c r="B101" s="85" t="s">
        <v>463</v>
      </c>
      <c r="C101" s="32" t="s">
        <v>7</v>
      </c>
      <c r="D101" s="37">
        <f>D103+D102</f>
        <v>151482</v>
      </c>
      <c r="E101" s="37">
        <f t="shared" ref="E101:G101" si="21">E103+E102</f>
        <v>101482</v>
      </c>
      <c r="F101" s="37">
        <f t="shared" si="21"/>
        <v>39904.559999999998</v>
      </c>
      <c r="G101" s="37">
        <f t="shared" si="21"/>
        <v>39904.559999999998</v>
      </c>
    </row>
    <row r="102" spans="1:8" ht="24.75" thickBot="1">
      <c r="A102" s="43" t="s">
        <v>748</v>
      </c>
      <c r="B102" s="138" t="s">
        <v>747</v>
      </c>
      <c r="C102" s="136"/>
      <c r="D102" s="160">
        <v>1482</v>
      </c>
      <c r="E102" s="160">
        <v>1482</v>
      </c>
      <c r="F102" s="160">
        <v>0</v>
      </c>
      <c r="G102" s="160">
        <v>0</v>
      </c>
    </row>
    <row r="103" spans="1:8" s="82" customFormat="1" ht="24.75" thickBot="1">
      <c r="A103" s="79" t="s">
        <v>464</v>
      </c>
      <c r="B103" s="80" t="s">
        <v>465</v>
      </c>
      <c r="C103" s="1" t="s">
        <v>40</v>
      </c>
      <c r="D103" s="18">
        <v>150000</v>
      </c>
      <c r="E103" s="18">
        <v>100000</v>
      </c>
      <c r="F103" s="18">
        <v>39904.559999999998</v>
      </c>
      <c r="G103" s="18">
        <v>39904.559999999998</v>
      </c>
    </row>
    <row r="104" spans="1:8" ht="36.75" thickBot="1">
      <c r="A104" s="66" t="s">
        <v>466</v>
      </c>
      <c r="B104" s="85" t="s">
        <v>467</v>
      </c>
      <c r="C104" s="32" t="s">
        <v>7</v>
      </c>
      <c r="D104" s="37">
        <f>D105</f>
        <v>3460</v>
      </c>
      <c r="E104" s="37">
        <f t="shared" ref="E104:G104" si="22">E105</f>
        <v>2595</v>
      </c>
      <c r="F104" s="37">
        <f t="shared" si="22"/>
        <v>2591.8200000000002</v>
      </c>
      <c r="G104" s="37">
        <f t="shared" si="22"/>
        <v>2591.8200000000002</v>
      </c>
      <c r="H104" s="3"/>
    </row>
    <row r="105" spans="1:8" ht="24.75" thickBot="1">
      <c r="A105" s="43" t="s">
        <v>468</v>
      </c>
      <c r="B105" s="44" t="s">
        <v>469</v>
      </c>
      <c r="C105" s="1" t="s">
        <v>40</v>
      </c>
      <c r="D105" s="18">
        <v>3460</v>
      </c>
      <c r="E105" s="18">
        <v>2595</v>
      </c>
      <c r="F105" s="18">
        <v>2591.8200000000002</v>
      </c>
      <c r="G105" s="18">
        <v>2591.8200000000002</v>
      </c>
      <c r="H105" s="3"/>
    </row>
    <row r="106" spans="1:8" ht="24.75" thickBot="1">
      <c r="A106" s="66" t="s">
        <v>470</v>
      </c>
      <c r="B106" s="85" t="s">
        <v>471</v>
      </c>
      <c r="C106" s="32" t="s">
        <v>7</v>
      </c>
      <c r="D106" s="37">
        <f>D107</f>
        <v>9473.67</v>
      </c>
      <c r="E106" s="37">
        <f t="shared" ref="E106:G106" si="23">E107</f>
        <v>9473.67</v>
      </c>
      <c r="F106" s="37">
        <f t="shared" si="23"/>
        <v>0</v>
      </c>
      <c r="G106" s="37">
        <f t="shared" si="23"/>
        <v>0</v>
      </c>
      <c r="H106" s="3"/>
    </row>
    <row r="107" spans="1:8" ht="12.75" thickBot="1">
      <c r="A107" s="43" t="s">
        <v>472</v>
      </c>
      <c r="B107" s="44" t="s">
        <v>473</v>
      </c>
      <c r="C107" s="1" t="s">
        <v>40</v>
      </c>
      <c r="D107" s="18">
        <v>9473.67</v>
      </c>
      <c r="E107" s="18">
        <v>9473.67</v>
      </c>
      <c r="F107" s="18">
        <v>0</v>
      </c>
      <c r="G107" s="18">
        <v>0</v>
      </c>
      <c r="H107" s="3"/>
    </row>
    <row r="108" spans="1:8" ht="12.75" thickBot="1">
      <c r="A108" s="66" t="s">
        <v>474</v>
      </c>
      <c r="B108" s="85" t="s">
        <v>475</v>
      </c>
      <c r="C108" s="32" t="s">
        <v>7</v>
      </c>
      <c r="D108" s="37">
        <f>D109</f>
        <v>10000</v>
      </c>
      <c r="E108" s="37">
        <f t="shared" ref="E108:G108" si="24">E109</f>
        <v>6000</v>
      </c>
      <c r="F108" s="37">
        <f t="shared" si="24"/>
        <v>2669.52</v>
      </c>
      <c r="G108" s="37">
        <f t="shared" si="24"/>
        <v>2669.52</v>
      </c>
      <c r="H108" s="3"/>
    </row>
    <row r="109" spans="1:8" ht="12.75" thickBot="1">
      <c r="A109" s="79" t="s">
        <v>476</v>
      </c>
      <c r="B109" s="80" t="s">
        <v>477</v>
      </c>
      <c r="C109" s="1" t="s">
        <v>40</v>
      </c>
      <c r="D109" s="18">
        <v>10000</v>
      </c>
      <c r="E109" s="18">
        <v>6000</v>
      </c>
      <c r="F109" s="18">
        <v>2669.52</v>
      </c>
      <c r="G109" s="18">
        <v>2669.52</v>
      </c>
      <c r="H109" s="3"/>
    </row>
    <row r="110" spans="1:8" ht="24.75" thickBot="1">
      <c r="A110" s="66" t="s">
        <v>478</v>
      </c>
      <c r="B110" s="85" t="s">
        <v>479</v>
      </c>
      <c r="C110" s="32" t="s">
        <v>7</v>
      </c>
      <c r="D110" s="37">
        <f>D111</f>
        <v>20000</v>
      </c>
      <c r="E110" s="37">
        <f t="shared" ref="E110:G110" si="25">E111</f>
        <v>20000</v>
      </c>
      <c r="F110" s="37">
        <f t="shared" si="25"/>
        <v>0</v>
      </c>
      <c r="G110" s="37">
        <f t="shared" si="25"/>
        <v>0</v>
      </c>
      <c r="H110" s="3"/>
    </row>
    <row r="111" spans="1:8" s="42" customFormat="1" ht="36.75" thickBot="1">
      <c r="A111" s="43" t="s">
        <v>480</v>
      </c>
      <c r="B111" s="44" t="s">
        <v>481</v>
      </c>
      <c r="C111" s="1" t="s">
        <v>40</v>
      </c>
      <c r="D111" s="18">
        <v>20000</v>
      </c>
      <c r="E111" s="18">
        <v>20000</v>
      </c>
      <c r="F111" s="18">
        <v>0</v>
      </c>
      <c r="G111" s="18">
        <v>0</v>
      </c>
      <c r="H111" s="41"/>
    </row>
    <row r="112" spans="1:8" ht="36.75" thickBot="1">
      <c r="A112" s="66" t="s">
        <v>482</v>
      </c>
      <c r="B112" s="85" t="s">
        <v>483</v>
      </c>
      <c r="C112" s="32" t="s">
        <v>6</v>
      </c>
      <c r="D112" s="37">
        <f>D113+D114+D115+D116+D117+D118</f>
        <v>153000</v>
      </c>
      <c r="E112" s="37">
        <f t="shared" ref="E112:G112" si="26">E113+E114+E115+E116+E117+E118</f>
        <v>69000</v>
      </c>
      <c r="F112" s="37">
        <f t="shared" si="26"/>
        <v>0</v>
      </c>
      <c r="G112" s="37">
        <f t="shared" si="26"/>
        <v>0</v>
      </c>
      <c r="H112" s="3"/>
    </row>
    <row r="113" spans="1:8" ht="36.75" thickBot="1">
      <c r="A113" s="43" t="s">
        <v>484</v>
      </c>
      <c r="B113" s="44" t="s">
        <v>485</v>
      </c>
      <c r="C113" s="1" t="s">
        <v>423</v>
      </c>
      <c r="D113" s="18">
        <v>80000</v>
      </c>
      <c r="E113" s="18">
        <v>40000</v>
      </c>
      <c r="F113" s="18">
        <v>0</v>
      </c>
      <c r="G113" s="18">
        <v>0</v>
      </c>
      <c r="H113" s="3"/>
    </row>
    <row r="114" spans="1:8" ht="24.75" thickBot="1">
      <c r="A114" s="43" t="s">
        <v>486</v>
      </c>
      <c r="B114" s="44" t="s">
        <v>487</v>
      </c>
      <c r="C114" s="1" t="s">
        <v>423</v>
      </c>
      <c r="D114" s="18">
        <v>13000</v>
      </c>
      <c r="E114" s="18">
        <v>0</v>
      </c>
      <c r="F114" s="18">
        <v>0</v>
      </c>
      <c r="G114" s="18">
        <v>0</v>
      </c>
      <c r="H114" s="3"/>
    </row>
    <row r="115" spans="1:8" ht="12.75" thickBot="1">
      <c r="A115" s="43" t="s">
        <v>488</v>
      </c>
      <c r="B115" s="44" t="s">
        <v>489</v>
      </c>
      <c r="C115" s="1" t="s">
        <v>423</v>
      </c>
      <c r="D115" s="18">
        <v>40000</v>
      </c>
      <c r="E115" s="18">
        <v>20000</v>
      </c>
      <c r="F115" s="18">
        <v>0</v>
      </c>
      <c r="G115" s="18">
        <v>0</v>
      </c>
      <c r="H115" s="3"/>
    </row>
    <row r="116" spans="1:8" ht="24.75" thickBot="1">
      <c r="A116" s="43" t="s">
        <v>490</v>
      </c>
      <c r="B116" s="44" t="s">
        <v>491</v>
      </c>
      <c r="C116" s="1" t="s">
        <v>423</v>
      </c>
      <c r="D116" s="18">
        <v>5000</v>
      </c>
      <c r="E116" s="18">
        <v>2000</v>
      </c>
      <c r="F116" s="18">
        <v>0</v>
      </c>
      <c r="G116" s="18">
        <v>0</v>
      </c>
      <c r="H116" s="3"/>
    </row>
    <row r="117" spans="1:8" ht="24.75" thickBot="1">
      <c r="A117" s="43" t="s">
        <v>492</v>
      </c>
      <c r="B117" s="44" t="s">
        <v>493</v>
      </c>
      <c r="C117" s="1" t="s">
        <v>423</v>
      </c>
      <c r="D117" s="18">
        <v>10000</v>
      </c>
      <c r="E117" s="18">
        <v>4000</v>
      </c>
      <c r="F117" s="18">
        <v>0</v>
      </c>
      <c r="G117" s="18">
        <v>0</v>
      </c>
      <c r="H117" s="3"/>
    </row>
    <row r="118" spans="1:8" ht="24.75" thickBot="1">
      <c r="A118" s="43" t="s">
        <v>494</v>
      </c>
      <c r="B118" s="44" t="s">
        <v>495</v>
      </c>
      <c r="C118" s="1" t="s">
        <v>423</v>
      </c>
      <c r="D118" s="18">
        <v>5000</v>
      </c>
      <c r="E118" s="18">
        <v>3000</v>
      </c>
      <c r="F118" s="18">
        <v>0</v>
      </c>
      <c r="G118" s="18">
        <v>0</v>
      </c>
      <c r="H118" s="3"/>
    </row>
    <row r="119" spans="1:8" ht="36.75" thickBot="1">
      <c r="A119" s="66" t="s">
        <v>496</v>
      </c>
      <c r="B119" s="85" t="s">
        <v>497</v>
      </c>
      <c r="C119" s="32" t="s">
        <v>6</v>
      </c>
      <c r="D119" s="37">
        <f>D120+D121</f>
        <v>13037</v>
      </c>
      <c r="E119" s="37">
        <f t="shared" ref="E119:G119" si="27">E120+E121</f>
        <v>2697.54</v>
      </c>
      <c r="F119" s="37">
        <f t="shared" si="27"/>
        <v>0</v>
      </c>
      <c r="G119" s="37">
        <f t="shared" si="27"/>
        <v>0</v>
      </c>
      <c r="H119" s="3"/>
    </row>
    <row r="120" spans="1:8" ht="24.75" thickBot="1">
      <c r="A120" s="43" t="s">
        <v>498</v>
      </c>
      <c r="B120" s="44" t="s">
        <v>499</v>
      </c>
      <c r="C120" s="1" t="s">
        <v>423</v>
      </c>
      <c r="D120" s="18">
        <v>5400</v>
      </c>
      <c r="E120" s="18">
        <v>2697.54</v>
      </c>
      <c r="F120" s="18">
        <v>0</v>
      </c>
      <c r="G120" s="18">
        <v>0</v>
      </c>
      <c r="H120" s="3"/>
    </row>
    <row r="121" spans="1:8" ht="24.75" thickBot="1">
      <c r="A121" s="79" t="s">
        <v>500</v>
      </c>
      <c r="B121" s="80" t="s">
        <v>501</v>
      </c>
      <c r="C121" s="1" t="s">
        <v>423</v>
      </c>
      <c r="D121" s="18">
        <v>7637</v>
      </c>
      <c r="E121" s="18">
        <v>0</v>
      </c>
      <c r="F121" s="18">
        <v>0</v>
      </c>
      <c r="G121" s="18">
        <v>0</v>
      </c>
      <c r="H121" s="3"/>
    </row>
    <row r="122" spans="1:8" ht="24.75" thickBot="1">
      <c r="A122" s="66" t="s">
        <v>502</v>
      </c>
      <c r="B122" s="85" t="s">
        <v>503</v>
      </c>
      <c r="C122" s="32" t="s">
        <v>6</v>
      </c>
      <c r="D122" s="37">
        <f>D123+D124+D125</f>
        <v>146355.15</v>
      </c>
      <c r="E122" s="37">
        <f t="shared" ref="E122:G122" si="28">E123+E124+E125</f>
        <v>98352.06</v>
      </c>
      <c r="F122" s="37">
        <f t="shared" si="28"/>
        <v>0</v>
      </c>
      <c r="G122" s="37">
        <f t="shared" si="28"/>
        <v>0</v>
      </c>
      <c r="H122" s="3"/>
    </row>
    <row r="123" spans="1:8" ht="24.75" thickBot="1">
      <c r="A123" s="43" t="s">
        <v>504</v>
      </c>
      <c r="B123" s="44" t="s">
        <v>505</v>
      </c>
      <c r="C123" s="1" t="s">
        <v>423</v>
      </c>
      <c r="D123" s="18">
        <v>56542.06</v>
      </c>
      <c r="E123" s="18">
        <v>38331.75</v>
      </c>
      <c r="F123" s="18">
        <v>0</v>
      </c>
      <c r="G123" s="18">
        <v>0</v>
      </c>
      <c r="H123" s="3"/>
    </row>
    <row r="124" spans="1:8" ht="24.75" thickBot="1">
      <c r="A124" s="43" t="s">
        <v>506</v>
      </c>
      <c r="B124" s="44" t="s">
        <v>507</v>
      </c>
      <c r="C124" s="1" t="s">
        <v>423</v>
      </c>
      <c r="D124" s="18">
        <v>56542.06</v>
      </c>
      <c r="E124" s="18">
        <v>38331.75</v>
      </c>
      <c r="F124" s="18">
        <v>0</v>
      </c>
      <c r="G124" s="18">
        <v>0</v>
      </c>
      <c r="H124" s="3"/>
    </row>
    <row r="125" spans="1:8" ht="36.75" thickBot="1">
      <c r="A125" s="79" t="s">
        <v>508</v>
      </c>
      <c r="B125" s="80" t="s">
        <v>509</v>
      </c>
      <c r="C125" s="1" t="s">
        <v>423</v>
      </c>
      <c r="D125" s="18">
        <v>33271.03</v>
      </c>
      <c r="E125" s="18">
        <v>21688.560000000001</v>
      </c>
      <c r="F125" s="18">
        <v>0</v>
      </c>
      <c r="G125" s="18">
        <v>0</v>
      </c>
      <c r="H125" s="3"/>
    </row>
    <row r="126" spans="1:8" ht="24.75" thickBot="1">
      <c r="A126" s="66" t="s">
        <v>510</v>
      </c>
      <c r="B126" s="85" t="s">
        <v>511</v>
      </c>
      <c r="C126" s="32" t="s">
        <v>6</v>
      </c>
      <c r="D126" s="37">
        <f>D127</f>
        <v>534508.79</v>
      </c>
      <c r="E126" s="37">
        <f t="shared" ref="E126:G126" si="29">E127</f>
        <v>534508.79</v>
      </c>
      <c r="F126" s="37">
        <f t="shared" si="29"/>
        <v>0</v>
      </c>
      <c r="G126" s="37">
        <f t="shared" si="29"/>
        <v>325767.17</v>
      </c>
      <c r="H126" s="3"/>
    </row>
    <row r="127" spans="1:8" ht="24.75" thickBot="1">
      <c r="A127" s="43" t="s">
        <v>512</v>
      </c>
      <c r="B127" s="44" t="s">
        <v>513</v>
      </c>
      <c r="C127" s="1" t="s">
        <v>423</v>
      </c>
      <c r="D127" s="18">
        <v>534508.79</v>
      </c>
      <c r="E127" s="18">
        <v>534508.79</v>
      </c>
      <c r="F127" s="18">
        <v>0</v>
      </c>
      <c r="G127" s="18">
        <v>325767.17</v>
      </c>
      <c r="H127" s="3"/>
    </row>
    <row r="128" spans="1:8" ht="24.75" thickBot="1">
      <c r="A128" s="66" t="s">
        <v>514</v>
      </c>
      <c r="B128" s="85" t="s">
        <v>515</v>
      </c>
      <c r="C128" s="32" t="s">
        <v>6</v>
      </c>
      <c r="D128" s="37">
        <f>D129+D130+D131+D132</f>
        <v>230000</v>
      </c>
      <c r="E128" s="37">
        <f t="shared" ref="E128:G128" si="30">E129+E130+E131+E132</f>
        <v>180000</v>
      </c>
      <c r="F128" s="37">
        <f t="shared" si="30"/>
        <v>9680</v>
      </c>
      <c r="G128" s="37">
        <f t="shared" si="30"/>
        <v>9680</v>
      </c>
      <c r="H128" s="3"/>
    </row>
    <row r="129" spans="1:8" ht="36.75" thickBot="1">
      <c r="A129" s="43" t="s">
        <v>516</v>
      </c>
      <c r="B129" s="44" t="s">
        <v>517</v>
      </c>
      <c r="C129" s="1" t="s">
        <v>423</v>
      </c>
      <c r="D129" s="18">
        <v>30000</v>
      </c>
      <c r="E129" s="18">
        <v>20000</v>
      </c>
      <c r="F129" s="18">
        <v>0</v>
      </c>
      <c r="G129" s="18">
        <v>0</v>
      </c>
      <c r="H129" s="3"/>
    </row>
    <row r="130" spans="1:8" ht="24.75" thickBot="1">
      <c r="A130" s="43" t="s">
        <v>518</v>
      </c>
      <c r="B130" s="44" t="s">
        <v>519</v>
      </c>
      <c r="C130" s="1" t="s">
        <v>423</v>
      </c>
      <c r="D130" s="18">
        <v>100000</v>
      </c>
      <c r="E130" s="18">
        <v>90000</v>
      </c>
      <c r="F130" s="18">
        <v>0</v>
      </c>
      <c r="G130" s="18">
        <v>0</v>
      </c>
      <c r="H130" s="3"/>
    </row>
    <row r="131" spans="1:8" ht="12.75" thickBot="1">
      <c r="A131" s="79" t="s">
        <v>520</v>
      </c>
      <c r="B131" s="80" t="s">
        <v>521</v>
      </c>
      <c r="C131" s="81" t="s">
        <v>423</v>
      </c>
      <c r="D131" s="133">
        <v>50000</v>
      </c>
      <c r="E131" s="133">
        <v>35000</v>
      </c>
      <c r="F131" s="133">
        <v>9680</v>
      </c>
      <c r="G131" s="133">
        <v>9680</v>
      </c>
      <c r="H131" s="3"/>
    </row>
    <row r="132" spans="1:8" s="49" customFormat="1" ht="24.75" thickBot="1">
      <c r="A132" s="43" t="s">
        <v>522</v>
      </c>
      <c r="B132" s="44" t="s">
        <v>523</v>
      </c>
      <c r="C132" s="1" t="s">
        <v>423</v>
      </c>
      <c r="D132" s="18">
        <v>50000</v>
      </c>
      <c r="E132" s="18">
        <v>35000</v>
      </c>
      <c r="F132" s="18">
        <v>0</v>
      </c>
      <c r="G132" s="18">
        <v>0</v>
      </c>
      <c r="H132" s="48"/>
    </row>
    <row r="133" spans="1:8" ht="36.75" thickBot="1">
      <c r="A133" s="66" t="s">
        <v>524</v>
      </c>
      <c r="B133" s="85" t="s">
        <v>525</v>
      </c>
      <c r="C133" s="32" t="s">
        <v>6</v>
      </c>
      <c r="D133" s="37">
        <f>D134</f>
        <v>100000</v>
      </c>
      <c r="E133" s="37">
        <f t="shared" ref="E133:G133" si="31">E134</f>
        <v>60000</v>
      </c>
      <c r="F133" s="37">
        <f t="shared" si="31"/>
        <v>0</v>
      </c>
      <c r="G133" s="37">
        <f t="shared" si="31"/>
        <v>0</v>
      </c>
      <c r="H133" s="3"/>
    </row>
    <row r="134" spans="1:8" ht="24.75" thickBot="1">
      <c r="A134" s="43" t="s">
        <v>526</v>
      </c>
      <c r="B134" s="44" t="s">
        <v>527</v>
      </c>
      <c r="C134" s="1" t="s">
        <v>423</v>
      </c>
      <c r="D134" s="18">
        <v>100000</v>
      </c>
      <c r="E134" s="18">
        <v>60000</v>
      </c>
      <c r="F134" s="18">
        <v>0</v>
      </c>
      <c r="G134" s="18">
        <v>0</v>
      </c>
      <c r="H134" s="3"/>
    </row>
    <row r="135" spans="1:8" ht="24.75" thickBot="1">
      <c r="A135" s="66" t="s">
        <v>528</v>
      </c>
      <c r="B135" s="108" t="s">
        <v>529</v>
      </c>
      <c r="C135" s="109" t="s">
        <v>6</v>
      </c>
      <c r="D135" s="105">
        <f>D136</f>
        <v>50000</v>
      </c>
      <c r="E135" s="105">
        <f t="shared" ref="E135:G135" si="32">E136</f>
        <v>25000</v>
      </c>
      <c r="F135" s="105">
        <f t="shared" si="32"/>
        <v>11979</v>
      </c>
      <c r="G135" s="105">
        <f t="shared" si="32"/>
        <v>11979</v>
      </c>
      <c r="H135" s="3"/>
    </row>
    <row r="136" spans="1:8" ht="36.75" thickBot="1">
      <c r="A136" s="107" t="s">
        <v>530</v>
      </c>
      <c r="B136" s="112" t="s">
        <v>531</v>
      </c>
      <c r="C136" s="1" t="s">
        <v>423</v>
      </c>
      <c r="D136" s="18">
        <v>50000</v>
      </c>
      <c r="E136" s="18">
        <v>25000</v>
      </c>
      <c r="F136" s="18">
        <v>11979</v>
      </c>
      <c r="G136" s="18">
        <v>11979</v>
      </c>
      <c r="H136" s="3"/>
    </row>
    <row r="137" spans="1:8" ht="24.75" thickBot="1">
      <c r="A137" s="130" t="s">
        <v>743</v>
      </c>
      <c r="B137" s="108" t="s">
        <v>741</v>
      </c>
      <c r="C137" s="109" t="s">
        <v>6</v>
      </c>
      <c r="D137" s="105">
        <f>D138</f>
        <v>30000</v>
      </c>
      <c r="E137" s="105">
        <f t="shared" ref="E137:G137" si="33">E138</f>
        <v>0</v>
      </c>
      <c r="F137" s="105">
        <f t="shared" si="33"/>
        <v>0</v>
      </c>
      <c r="G137" s="105">
        <f t="shared" si="33"/>
        <v>0</v>
      </c>
      <c r="H137" s="3"/>
    </row>
    <row r="138" spans="1:8" ht="24.75" thickBot="1">
      <c r="A138" s="129" t="s">
        <v>744</v>
      </c>
      <c r="B138" s="158" t="s">
        <v>742</v>
      </c>
      <c r="C138" s="159"/>
      <c r="D138" s="159">
        <v>30000</v>
      </c>
      <c r="E138" s="159">
        <v>0</v>
      </c>
      <c r="F138" s="159">
        <v>0</v>
      </c>
      <c r="G138" s="159">
        <v>0</v>
      </c>
      <c r="H138" s="3"/>
    </row>
    <row r="139" spans="1:8" ht="12.75" thickBot="1">
      <c r="A139" s="88" t="s">
        <v>119</v>
      </c>
      <c r="B139" s="134" t="s">
        <v>120</v>
      </c>
      <c r="C139" s="110" t="s">
        <v>5</v>
      </c>
      <c r="D139" s="111">
        <f>SUM(D140+D142+D144+D148+D150+D154+D156+D158)</f>
        <v>286897.2</v>
      </c>
      <c r="E139" s="111">
        <f>SUM(E140+E142+E144+E148+E150+E154+E156+E158)</f>
        <v>273897.2</v>
      </c>
      <c r="F139" s="111">
        <f t="shared" ref="F139:G139" si="34">SUM(F140+F142+F144+F148+F150+F154+F156+F158)</f>
        <v>112270.91</v>
      </c>
      <c r="G139" s="111">
        <f t="shared" si="34"/>
        <v>111520.91</v>
      </c>
      <c r="H139" s="3"/>
    </row>
    <row r="140" spans="1:8" ht="24.75" thickBot="1">
      <c r="A140" s="53" t="s">
        <v>121</v>
      </c>
      <c r="B140" s="54" t="s">
        <v>122</v>
      </c>
      <c r="C140" s="55" t="s">
        <v>7</v>
      </c>
      <c r="D140" s="72">
        <f>SUM(D141)</f>
        <v>2000</v>
      </c>
      <c r="E140" s="72">
        <f t="shared" ref="E140:G140" si="35">SUM(E141)</f>
        <v>2000</v>
      </c>
      <c r="F140" s="72">
        <f t="shared" si="35"/>
        <v>1258.08</v>
      </c>
      <c r="G140" s="72">
        <f t="shared" si="35"/>
        <v>1258.08</v>
      </c>
      <c r="H140" s="3"/>
    </row>
    <row r="141" spans="1:8" s="122" customFormat="1" ht="60.75" thickBot="1">
      <c r="A141" s="119" t="s">
        <v>123</v>
      </c>
      <c r="B141" s="120" t="s">
        <v>124</v>
      </c>
      <c r="C141" s="45" t="s">
        <v>40</v>
      </c>
      <c r="D141" s="47">
        <v>2000</v>
      </c>
      <c r="E141" s="47">
        <v>2000</v>
      </c>
      <c r="F141" s="47">
        <v>1258.08</v>
      </c>
      <c r="G141" s="47">
        <v>1258.08</v>
      </c>
      <c r="H141" s="121"/>
    </row>
    <row r="142" spans="1:8" s="122" customFormat="1" ht="24.75" thickBot="1">
      <c r="A142" s="123" t="s">
        <v>125</v>
      </c>
      <c r="B142" s="71" t="s">
        <v>126</v>
      </c>
      <c r="C142" s="55" t="s">
        <v>7</v>
      </c>
      <c r="D142" s="72">
        <f>SUM(D143)</f>
        <v>0</v>
      </c>
      <c r="E142" s="72">
        <f t="shared" ref="E142:G142" si="36">SUM(E143)</f>
        <v>0</v>
      </c>
      <c r="F142" s="72">
        <f t="shared" si="36"/>
        <v>0</v>
      </c>
      <c r="G142" s="72">
        <f t="shared" si="36"/>
        <v>0</v>
      </c>
      <c r="H142" s="121"/>
    </row>
    <row r="143" spans="1:8" s="122" customFormat="1" ht="12.75" thickBot="1">
      <c r="A143" s="119" t="s">
        <v>127</v>
      </c>
      <c r="B143" s="86" t="s">
        <v>128</v>
      </c>
      <c r="C143" s="45" t="s">
        <v>40</v>
      </c>
      <c r="D143" s="47"/>
      <c r="E143" s="47"/>
      <c r="F143" s="47"/>
      <c r="G143" s="47"/>
      <c r="H143" s="121"/>
    </row>
    <row r="144" spans="1:8" s="122" customFormat="1" ht="24.75" thickBot="1">
      <c r="A144" s="123" t="s">
        <v>129</v>
      </c>
      <c r="B144" s="124" t="s">
        <v>130</v>
      </c>
      <c r="C144" s="55" t="s">
        <v>6</v>
      </c>
      <c r="D144" s="72">
        <f>SUM(D145:D147)</f>
        <v>114600</v>
      </c>
      <c r="E144" s="72">
        <f t="shared" ref="E144:G144" si="37">SUM(E145:E147)</f>
        <v>124600</v>
      </c>
      <c r="F144" s="72">
        <f t="shared" si="37"/>
        <v>11382.560000000001</v>
      </c>
      <c r="G144" s="72">
        <f t="shared" si="37"/>
        <v>11382.560000000001</v>
      </c>
      <c r="H144" s="121"/>
    </row>
    <row r="145" spans="1:8" s="122" customFormat="1" ht="24.75" thickBot="1">
      <c r="A145" s="119" t="s">
        <v>131</v>
      </c>
      <c r="B145" s="120" t="s">
        <v>132</v>
      </c>
      <c r="C145" s="45" t="s">
        <v>7</v>
      </c>
      <c r="D145" s="47">
        <v>55500</v>
      </c>
      <c r="E145" s="47">
        <v>55500</v>
      </c>
      <c r="F145" s="47">
        <v>5275.6</v>
      </c>
      <c r="G145" s="47">
        <v>5275.6</v>
      </c>
      <c r="H145" s="121"/>
    </row>
    <row r="146" spans="1:8" s="122" customFormat="1" ht="12.75" thickBot="1">
      <c r="A146" s="119" t="s">
        <v>133</v>
      </c>
      <c r="B146" s="86" t="s">
        <v>134</v>
      </c>
      <c r="C146" s="45" t="s">
        <v>135</v>
      </c>
      <c r="D146" s="47">
        <v>41000</v>
      </c>
      <c r="E146" s="47">
        <v>41000</v>
      </c>
      <c r="F146" s="47">
        <v>0</v>
      </c>
      <c r="G146" s="47">
        <v>0</v>
      </c>
      <c r="H146" s="121"/>
    </row>
    <row r="147" spans="1:8" s="122" customFormat="1" ht="12.75" thickBot="1">
      <c r="A147" s="119" t="s">
        <v>136</v>
      </c>
      <c r="B147" s="86" t="s">
        <v>137</v>
      </c>
      <c r="C147" s="45" t="s">
        <v>135</v>
      </c>
      <c r="D147" s="47">
        <v>18100</v>
      </c>
      <c r="E147" s="47">
        <v>28100</v>
      </c>
      <c r="F147" s="47">
        <v>6106.96</v>
      </c>
      <c r="G147" s="47">
        <v>6106.96</v>
      </c>
      <c r="H147" s="121"/>
    </row>
    <row r="148" spans="1:8" s="122" customFormat="1" ht="24.75" thickBot="1">
      <c r="A148" s="123" t="s">
        <v>138</v>
      </c>
      <c r="B148" s="124" t="s">
        <v>139</v>
      </c>
      <c r="C148" s="59" t="s">
        <v>7</v>
      </c>
      <c r="D148" s="72">
        <f>SUM(D149)</f>
        <v>31100</v>
      </c>
      <c r="E148" s="72">
        <f t="shared" ref="E148:G148" si="38">SUM(E149)</f>
        <v>31100</v>
      </c>
      <c r="F148" s="72">
        <f t="shared" si="38"/>
        <v>17145.8</v>
      </c>
      <c r="G148" s="72">
        <f t="shared" si="38"/>
        <v>16395.8</v>
      </c>
      <c r="H148" s="121"/>
    </row>
    <row r="149" spans="1:8" s="122" customFormat="1" ht="24.75" thickBot="1">
      <c r="A149" s="119" t="s">
        <v>140</v>
      </c>
      <c r="B149" s="120" t="s">
        <v>141</v>
      </c>
      <c r="C149" s="45" t="s">
        <v>40</v>
      </c>
      <c r="D149" s="47">
        <v>31100</v>
      </c>
      <c r="E149" s="47">
        <v>31100</v>
      </c>
      <c r="F149" s="47">
        <v>17145.8</v>
      </c>
      <c r="G149" s="47">
        <v>16395.8</v>
      </c>
      <c r="H149" s="121"/>
    </row>
    <row r="150" spans="1:8" s="122" customFormat="1" ht="24.75" thickBot="1">
      <c r="A150" s="123" t="s">
        <v>142</v>
      </c>
      <c r="B150" s="124" t="s">
        <v>143</v>
      </c>
      <c r="C150" s="55" t="s">
        <v>7</v>
      </c>
      <c r="D150" s="72">
        <f>SUM(D151:D153)</f>
        <v>57197.2</v>
      </c>
      <c r="E150" s="72">
        <f t="shared" ref="E150:G150" si="39">SUM(E151:E153)</f>
        <v>51697.2</v>
      </c>
      <c r="F150" s="72">
        <f t="shared" si="39"/>
        <v>19184.47</v>
      </c>
      <c r="G150" s="72">
        <f t="shared" si="39"/>
        <v>19184.47</v>
      </c>
      <c r="H150" s="121"/>
    </row>
    <row r="151" spans="1:8" s="122" customFormat="1" ht="12.75" thickBot="1">
      <c r="A151" s="119" t="s">
        <v>144</v>
      </c>
      <c r="B151" s="120" t="s">
        <v>145</v>
      </c>
      <c r="C151" s="45" t="s">
        <v>40</v>
      </c>
      <c r="D151" s="47">
        <v>48249</v>
      </c>
      <c r="E151" s="47">
        <v>42749</v>
      </c>
      <c r="F151" s="47">
        <v>10243.44</v>
      </c>
      <c r="G151" s="47">
        <v>10243.44</v>
      </c>
      <c r="H151" s="121"/>
    </row>
    <row r="152" spans="1:8" s="122" customFormat="1" ht="12.75" thickBot="1">
      <c r="A152" s="119" t="s">
        <v>146</v>
      </c>
      <c r="B152" s="120" t="s">
        <v>147</v>
      </c>
      <c r="C152" s="45" t="s">
        <v>40</v>
      </c>
      <c r="D152" s="47">
        <v>1000</v>
      </c>
      <c r="E152" s="47">
        <v>1000</v>
      </c>
      <c r="F152" s="47">
        <v>1000</v>
      </c>
      <c r="G152" s="47">
        <v>1000</v>
      </c>
      <c r="H152" s="121"/>
    </row>
    <row r="153" spans="1:8" s="122" customFormat="1" ht="12.75" thickBot="1">
      <c r="A153" s="119" t="s">
        <v>148</v>
      </c>
      <c r="B153" s="120" t="s">
        <v>149</v>
      </c>
      <c r="C153" s="45" t="s">
        <v>40</v>
      </c>
      <c r="D153" s="47">
        <v>7948.2</v>
      </c>
      <c r="E153" s="47">
        <v>7948.2</v>
      </c>
      <c r="F153" s="47">
        <v>7941.03</v>
      </c>
      <c r="G153" s="47">
        <v>7941.03</v>
      </c>
      <c r="H153" s="121"/>
    </row>
    <row r="154" spans="1:8" s="122" customFormat="1" ht="24.75" thickBot="1">
      <c r="A154" s="123" t="s">
        <v>150</v>
      </c>
      <c r="B154" s="124" t="s">
        <v>151</v>
      </c>
      <c r="C154" s="55" t="s">
        <v>7</v>
      </c>
      <c r="D154" s="72">
        <f>SUM(D155)</f>
        <v>12000</v>
      </c>
      <c r="E154" s="72">
        <f t="shared" ref="E154:G154" si="40">SUM(E155)</f>
        <v>12000</v>
      </c>
      <c r="F154" s="72">
        <f t="shared" si="40"/>
        <v>10800</v>
      </c>
      <c r="G154" s="72">
        <f t="shared" si="40"/>
        <v>10800</v>
      </c>
      <c r="H154" s="121"/>
    </row>
    <row r="155" spans="1:8" ht="12.75" thickBot="1">
      <c r="A155" s="43" t="s">
        <v>152</v>
      </c>
      <c r="B155" s="44" t="s">
        <v>153</v>
      </c>
      <c r="C155" s="45" t="s">
        <v>40</v>
      </c>
      <c r="D155" s="47">
        <v>12000</v>
      </c>
      <c r="E155" s="47">
        <v>12000</v>
      </c>
      <c r="F155" s="47">
        <v>10800</v>
      </c>
      <c r="G155" s="47">
        <v>10800</v>
      </c>
      <c r="H155" s="3"/>
    </row>
    <row r="156" spans="1:8" s="17" customFormat="1" ht="12.75" thickBot="1">
      <c r="A156" s="53" t="s">
        <v>154</v>
      </c>
      <c r="B156" s="54" t="s">
        <v>155</v>
      </c>
      <c r="C156" s="55" t="s">
        <v>7</v>
      </c>
      <c r="D156" s="72">
        <f>SUM(D157)</f>
        <v>45000</v>
      </c>
      <c r="E156" s="72">
        <f t="shared" ref="E156:G156" si="41">SUM(E157)</f>
        <v>33750</v>
      </c>
      <c r="F156" s="72">
        <f t="shared" si="41"/>
        <v>33750</v>
      </c>
      <c r="G156" s="72">
        <f t="shared" si="41"/>
        <v>33750</v>
      </c>
      <c r="H156" s="16"/>
    </row>
    <row r="157" spans="1:8" s="17" customFormat="1" ht="12.75" thickBot="1">
      <c r="A157" s="43" t="s">
        <v>156</v>
      </c>
      <c r="B157" s="44" t="s">
        <v>157</v>
      </c>
      <c r="C157" s="45" t="s">
        <v>40</v>
      </c>
      <c r="D157" s="47">
        <v>45000</v>
      </c>
      <c r="E157" s="47">
        <v>33750</v>
      </c>
      <c r="F157" s="47">
        <v>33750</v>
      </c>
      <c r="G157" s="47">
        <v>33750</v>
      </c>
      <c r="H157" s="16"/>
    </row>
    <row r="158" spans="1:8" ht="12.75" thickBot="1">
      <c r="A158" s="53" t="s">
        <v>158</v>
      </c>
      <c r="B158" s="54" t="s">
        <v>159</v>
      </c>
      <c r="C158" s="55" t="s">
        <v>7</v>
      </c>
      <c r="D158" s="72">
        <f>SUM(D159)</f>
        <v>25000</v>
      </c>
      <c r="E158" s="72">
        <f t="shared" ref="E158:G158" si="42">SUM(E159)</f>
        <v>18750</v>
      </c>
      <c r="F158" s="72">
        <f t="shared" si="42"/>
        <v>18750</v>
      </c>
      <c r="G158" s="72">
        <f t="shared" si="42"/>
        <v>18750</v>
      </c>
      <c r="H158" s="3"/>
    </row>
    <row r="159" spans="1:8" ht="24">
      <c r="A159" s="43" t="s">
        <v>160</v>
      </c>
      <c r="B159" s="44" t="s">
        <v>161</v>
      </c>
      <c r="C159" s="45" t="s">
        <v>40</v>
      </c>
      <c r="D159" s="47">
        <v>25000</v>
      </c>
      <c r="E159" s="47">
        <v>18750</v>
      </c>
      <c r="F159" s="47">
        <v>18750</v>
      </c>
      <c r="G159" s="47">
        <v>18750</v>
      </c>
      <c r="H159" s="3"/>
    </row>
    <row r="160" spans="1:8">
      <c r="A160" s="28"/>
      <c r="B160" s="28"/>
      <c r="C160" s="8"/>
      <c r="D160" s="14"/>
      <c r="E160" s="15"/>
      <c r="F160" s="8"/>
      <c r="G160" s="8"/>
      <c r="H160" s="3"/>
    </row>
    <row r="161" spans="1:8" ht="12.75" thickBot="1">
      <c r="A161" s="26"/>
      <c r="B161" s="27"/>
      <c r="C161" s="1"/>
      <c r="D161" s="18"/>
      <c r="E161" s="18"/>
      <c r="F161" s="18"/>
      <c r="G161" s="18"/>
      <c r="H161" s="3"/>
    </row>
    <row r="162" spans="1:8" s="17" customFormat="1" ht="12.75" thickBot="1">
      <c r="A162" s="29" t="s">
        <v>45</v>
      </c>
      <c r="B162" s="30" t="s">
        <v>117</v>
      </c>
      <c r="C162" s="52" t="s">
        <v>8</v>
      </c>
      <c r="D162" s="31">
        <f>D163+D184+D186+D190+D195</f>
        <v>6269866.3200000003</v>
      </c>
      <c r="E162" s="31">
        <f t="shared" ref="E162:G162" si="43">E163+E184+E186+E190+E195</f>
        <v>4482190.72</v>
      </c>
      <c r="F162" s="31">
        <f t="shared" si="43"/>
        <v>3668744.5700000003</v>
      </c>
      <c r="G162" s="31">
        <f t="shared" si="43"/>
        <v>3655298.7</v>
      </c>
      <c r="H162" s="16"/>
    </row>
    <row r="163" spans="1:8" ht="12.75" thickBot="1">
      <c r="A163" s="34" t="s">
        <v>46</v>
      </c>
      <c r="B163" s="35" t="s">
        <v>118</v>
      </c>
      <c r="C163" s="32" t="s">
        <v>7</v>
      </c>
      <c r="D163" s="33">
        <f>D164+D165+D166+D167+D168+D169+D170+D171+D172+D173+D174+D175+D176+D177+D178+D179+D180+D181+D182+D183</f>
        <v>5792206.6500000004</v>
      </c>
      <c r="E163" s="33">
        <f>E164+E165+E166+E167+E168+E169+E170+E171+E172+E173+E174+E175+E176+E177+E178+E179+E180+E181+E182+E183</f>
        <v>4079539.65</v>
      </c>
      <c r="F163" s="33">
        <f t="shared" ref="F163" si="44">F164+F165+F166+F167+F168+F169+F170+F171+F172+F173+F174+F175+F176+F177+F178+F179+F180+F181+F182+F183</f>
        <v>3311021.2800000003</v>
      </c>
      <c r="G163" s="33">
        <f>G164+G165+G166+G167+G168+G169+G170+G171+G172+G173+G174+G175+G176+G177+G178+G179+G180+G181+G182+G183</f>
        <v>3297575.41</v>
      </c>
      <c r="H163" s="3"/>
    </row>
    <row r="164" spans="1:8" ht="12.75" thickBot="1">
      <c r="A164" s="23" t="s">
        <v>47</v>
      </c>
      <c r="B164" s="24" t="s">
        <v>53</v>
      </c>
      <c r="C164" s="1" t="s">
        <v>40</v>
      </c>
      <c r="D164" s="18">
        <v>364500</v>
      </c>
      <c r="E164" s="18">
        <v>243300</v>
      </c>
      <c r="F164" s="18">
        <v>225347.79</v>
      </c>
      <c r="G164" s="18">
        <v>225347.79</v>
      </c>
      <c r="H164" s="3"/>
    </row>
    <row r="165" spans="1:8" ht="24.75" thickBot="1">
      <c r="A165" s="23" t="s">
        <v>48</v>
      </c>
      <c r="B165" s="24" t="s">
        <v>54</v>
      </c>
      <c r="C165" s="1" t="s">
        <v>40</v>
      </c>
      <c r="D165" s="18">
        <v>245017</v>
      </c>
      <c r="E165" s="18">
        <v>163845</v>
      </c>
      <c r="F165" s="18">
        <v>144065.25</v>
      </c>
      <c r="G165" s="18">
        <v>143948.25</v>
      </c>
      <c r="H165" s="3"/>
    </row>
    <row r="166" spans="1:8" ht="24.75" thickBot="1">
      <c r="A166" s="23" t="s">
        <v>49</v>
      </c>
      <c r="B166" s="24" t="s">
        <v>55</v>
      </c>
      <c r="C166" s="1" t="s">
        <v>40</v>
      </c>
      <c r="D166" s="18">
        <v>4787743.08</v>
      </c>
      <c r="E166" s="18">
        <v>3345824.08</v>
      </c>
      <c r="F166" s="18">
        <v>2742401.84</v>
      </c>
      <c r="G166" s="18">
        <v>2731998.96</v>
      </c>
      <c r="H166" s="3"/>
    </row>
    <row r="167" spans="1:8" ht="24.75" thickBot="1">
      <c r="A167" s="23" t="s">
        <v>50</v>
      </c>
      <c r="B167" s="24" t="s">
        <v>56</v>
      </c>
      <c r="C167" s="1" t="s">
        <v>116</v>
      </c>
      <c r="D167" s="18">
        <v>19290</v>
      </c>
      <c r="E167" s="18">
        <v>14340</v>
      </c>
      <c r="F167" s="18">
        <v>14320</v>
      </c>
      <c r="G167" s="18">
        <v>14320</v>
      </c>
      <c r="H167" s="3"/>
    </row>
    <row r="168" spans="1:8" ht="11.25" customHeight="1" thickBot="1">
      <c r="A168" s="23" t="s">
        <v>51</v>
      </c>
      <c r="B168" s="24" t="s">
        <v>57</v>
      </c>
      <c r="C168" s="1" t="s">
        <v>40</v>
      </c>
      <c r="D168" s="18">
        <v>43000</v>
      </c>
      <c r="E168" s="18">
        <v>38997</v>
      </c>
      <c r="F168" s="18">
        <v>35825.78</v>
      </c>
      <c r="G168" s="18">
        <v>35825.78</v>
      </c>
      <c r="H168" s="3"/>
    </row>
    <row r="169" spans="1:8" ht="24.75" thickBot="1">
      <c r="A169" s="23" t="s">
        <v>52</v>
      </c>
      <c r="B169" s="24" t="s">
        <v>58</v>
      </c>
      <c r="C169" s="1" t="s">
        <v>40</v>
      </c>
      <c r="D169" s="18">
        <v>6500</v>
      </c>
      <c r="E169" s="18">
        <v>1600</v>
      </c>
      <c r="F169" s="18">
        <v>1247.07</v>
      </c>
      <c r="G169" s="18">
        <v>1247.07</v>
      </c>
      <c r="H169" s="3"/>
    </row>
    <row r="170" spans="1:8" ht="24.75" thickBot="1">
      <c r="A170" s="23" t="s">
        <v>71</v>
      </c>
      <c r="B170" s="24" t="s">
        <v>59</v>
      </c>
      <c r="C170" s="1" t="s">
        <v>40</v>
      </c>
      <c r="D170" s="18">
        <v>29201.96</v>
      </c>
      <c r="E170" s="18">
        <v>25601.96</v>
      </c>
      <c r="F170" s="18">
        <v>8500.35</v>
      </c>
      <c r="G170" s="18">
        <v>8500.35</v>
      </c>
      <c r="H170" s="3"/>
    </row>
    <row r="171" spans="1:8" ht="24.75" thickBot="1">
      <c r="A171" s="23" t="s">
        <v>72</v>
      </c>
      <c r="B171" s="24" t="s">
        <v>60</v>
      </c>
      <c r="C171" s="1" t="s">
        <v>40</v>
      </c>
      <c r="D171" s="18">
        <v>18966</v>
      </c>
      <c r="E171" s="18">
        <v>15300</v>
      </c>
      <c r="F171" s="18">
        <v>11655.42</v>
      </c>
      <c r="G171" s="18">
        <v>11655.42</v>
      </c>
      <c r="H171" s="3"/>
    </row>
    <row r="172" spans="1:8" ht="24.75" thickBot="1">
      <c r="A172" s="23" t="s">
        <v>73</v>
      </c>
      <c r="B172" s="24" t="s">
        <v>61</v>
      </c>
      <c r="C172" s="1" t="s">
        <v>40</v>
      </c>
      <c r="D172" s="18">
        <v>14272</v>
      </c>
      <c r="E172" s="18">
        <v>12162</v>
      </c>
      <c r="F172" s="18">
        <v>7102.34</v>
      </c>
      <c r="G172" s="18">
        <v>7102.34</v>
      </c>
      <c r="H172" s="3"/>
    </row>
    <row r="173" spans="1:8" ht="24.75" thickBot="1">
      <c r="A173" s="23" t="s">
        <v>74</v>
      </c>
      <c r="B173" s="24" t="s">
        <v>62</v>
      </c>
      <c r="C173" s="1" t="s">
        <v>40</v>
      </c>
      <c r="D173" s="18">
        <v>17470</v>
      </c>
      <c r="E173" s="18">
        <v>16050</v>
      </c>
      <c r="F173" s="18">
        <v>9888.6299999999992</v>
      </c>
      <c r="G173" s="18">
        <v>9888.6299999999992</v>
      </c>
      <c r="H173" s="3"/>
    </row>
    <row r="174" spans="1:8" ht="24.75" thickBot="1">
      <c r="A174" s="23" t="s">
        <v>75</v>
      </c>
      <c r="B174" s="24" t="s">
        <v>63</v>
      </c>
      <c r="C174" s="1" t="s">
        <v>40</v>
      </c>
      <c r="D174" s="18">
        <v>18000</v>
      </c>
      <c r="E174" s="18">
        <v>16350</v>
      </c>
      <c r="F174" s="18">
        <v>9813.16</v>
      </c>
      <c r="G174" s="18">
        <v>9813.16</v>
      </c>
      <c r="H174" s="3"/>
    </row>
    <row r="175" spans="1:8" ht="13.5" customHeight="1" thickBot="1">
      <c r="A175" s="23" t="s">
        <v>76</v>
      </c>
      <c r="B175" s="24" t="s">
        <v>64</v>
      </c>
      <c r="C175" s="1" t="s">
        <v>40</v>
      </c>
      <c r="D175" s="18">
        <v>27030</v>
      </c>
      <c r="E175" s="18">
        <v>24780</v>
      </c>
      <c r="F175" s="18">
        <v>17669.97</v>
      </c>
      <c r="G175" s="18">
        <v>17669.97</v>
      </c>
      <c r="H175" s="3"/>
    </row>
    <row r="176" spans="1:8" ht="24.75" thickBot="1">
      <c r="A176" s="23" t="s">
        <v>77</v>
      </c>
      <c r="B176" s="24" t="s">
        <v>65</v>
      </c>
      <c r="C176" s="1" t="s">
        <v>40</v>
      </c>
      <c r="D176" s="18">
        <v>14820</v>
      </c>
      <c r="E176" s="18">
        <v>10670</v>
      </c>
      <c r="F176" s="18">
        <v>5152.34</v>
      </c>
      <c r="G176" s="18">
        <v>4897.46</v>
      </c>
      <c r="H176" s="3"/>
    </row>
    <row r="177" spans="1:8" ht="24.75" thickBot="1">
      <c r="A177" s="23" t="s">
        <v>78</v>
      </c>
      <c r="B177" s="24" t="s">
        <v>66</v>
      </c>
      <c r="C177" s="1" t="s">
        <v>40</v>
      </c>
      <c r="D177" s="18">
        <v>32910</v>
      </c>
      <c r="E177" s="18">
        <v>26160</v>
      </c>
      <c r="F177" s="18">
        <v>14383.49</v>
      </c>
      <c r="G177" s="18">
        <v>14362.97</v>
      </c>
      <c r="H177" s="3"/>
    </row>
    <row r="178" spans="1:8" ht="24.75" thickBot="1">
      <c r="A178" s="23" t="s">
        <v>79</v>
      </c>
      <c r="B178" s="24" t="s">
        <v>67</v>
      </c>
      <c r="C178" s="1" t="s">
        <v>40</v>
      </c>
      <c r="D178" s="18">
        <v>21200</v>
      </c>
      <c r="E178" s="18">
        <v>15200</v>
      </c>
      <c r="F178" s="18">
        <v>4921.95</v>
      </c>
      <c r="G178" s="18">
        <v>4733.2700000000004</v>
      </c>
      <c r="H178" s="3"/>
    </row>
    <row r="179" spans="1:8" ht="24.75" thickBot="1">
      <c r="A179" s="23" t="s">
        <v>80</v>
      </c>
      <c r="B179" s="24" t="s">
        <v>68</v>
      </c>
      <c r="C179" s="1" t="s">
        <v>40</v>
      </c>
      <c r="D179" s="18">
        <v>23950</v>
      </c>
      <c r="E179" s="18">
        <v>18300</v>
      </c>
      <c r="F179" s="18">
        <v>10952.49</v>
      </c>
      <c r="G179" s="18">
        <v>10893.23</v>
      </c>
      <c r="H179" s="3"/>
    </row>
    <row r="180" spans="1:8" ht="24.75" thickBot="1">
      <c r="A180" s="23" t="s">
        <v>81</v>
      </c>
      <c r="B180" s="24" t="s">
        <v>69</v>
      </c>
      <c r="C180" s="1" t="s">
        <v>40</v>
      </c>
      <c r="D180" s="18">
        <v>40227</v>
      </c>
      <c r="E180" s="18">
        <v>34400</v>
      </c>
      <c r="F180" s="18">
        <v>7754.9</v>
      </c>
      <c r="G180" s="18">
        <v>7753.7</v>
      </c>
    </row>
    <row r="181" spans="1:8" ht="24.75" thickBot="1">
      <c r="A181" s="23" t="s">
        <v>82</v>
      </c>
      <c r="B181" s="24" t="s">
        <v>70</v>
      </c>
      <c r="C181" s="1" t="s">
        <v>40</v>
      </c>
      <c r="D181" s="18">
        <v>17720</v>
      </c>
      <c r="E181" s="18">
        <v>15120</v>
      </c>
      <c r="F181" s="18">
        <v>7073.12</v>
      </c>
      <c r="G181" s="18">
        <v>7073.12</v>
      </c>
    </row>
    <row r="182" spans="1:8" ht="24.75" thickBot="1">
      <c r="A182" s="23" t="s">
        <v>85</v>
      </c>
      <c r="B182" s="24" t="s">
        <v>83</v>
      </c>
      <c r="C182" s="1" t="s">
        <v>40</v>
      </c>
      <c r="D182" s="18">
        <v>25000</v>
      </c>
      <c r="E182" s="18">
        <v>20250</v>
      </c>
      <c r="F182" s="18">
        <v>17847.150000000001</v>
      </c>
      <c r="G182" s="18">
        <v>17847.150000000001</v>
      </c>
    </row>
    <row r="183" spans="1:8" ht="24.75" thickBot="1">
      <c r="A183" s="23" t="s">
        <v>86</v>
      </c>
      <c r="B183" s="24" t="s">
        <v>84</v>
      </c>
      <c r="C183" s="1" t="s">
        <v>40</v>
      </c>
      <c r="D183" s="18">
        <v>25389.61</v>
      </c>
      <c r="E183" s="18">
        <v>21289.61</v>
      </c>
      <c r="F183" s="18">
        <v>15098.24</v>
      </c>
      <c r="G183" s="18">
        <v>12696.79</v>
      </c>
      <c r="H183" s="19"/>
    </row>
    <row r="184" spans="1:8" ht="24.75" thickBot="1">
      <c r="A184" s="34" t="s">
        <v>87</v>
      </c>
      <c r="B184" s="35" t="s">
        <v>88</v>
      </c>
      <c r="C184" s="36" t="s">
        <v>7</v>
      </c>
      <c r="D184" s="37">
        <v>316311.8</v>
      </c>
      <c r="E184" s="37">
        <f>E185</f>
        <v>306311.8</v>
      </c>
      <c r="F184" s="37">
        <f t="shared" ref="F184:G184" si="45">F185</f>
        <v>302495.89</v>
      </c>
      <c r="G184" s="37">
        <f t="shared" si="45"/>
        <v>302495.89</v>
      </c>
      <c r="H184" s="5"/>
    </row>
    <row r="185" spans="1:8" ht="12.75" thickBot="1">
      <c r="A185" s="23" t="s">
        <v>89</v>
      </c>
      <c r="B185" s="24" t="s">
        <v>90</v>
      </c>
      <c r="C185" s="1" t="s">
        <v>40</v>
      </c>
      <c r="D185" s="18">
        <v>316311.8</v>
      </c>
      <c r="E185" s="18">
        <v>306311.8</v>
      </c>
      <c r="F185" s="18">
        <v>302495.89</v>
      </c>
      <c r="G185" s="18">
        <v>302495.89</v>
      </c>
      <c r="H185" s="5"/>
    </row>
    <row r="186" spans="1:8" ht="12.75" thickBot="1">
      <c r="A186" s="34" t="s">
        <v>91</v>
      </c>
      <c r="B186" s="35" t="s">
        <v>92</v>
      </c>
      <c r="C186" s="36" t="s">
        <v>7</v>
      </c>
      <c r="D186" s="37">
        <f>D187+D188+D189</f>
        <v>76242.399999999994</v>
      </c>
      <c r="E186" s="37">
        <f>E187+E188+E189</f>
        <v>56510</v>
      </c>
      <c r="F186" s="37">
        <f t="shared" ref="F186" si="46">F187+F188+F189</f>
        <v>38484.5</v>
      </c>
      <c r="G186" s="37">
        <f>G187+G188+G189</f>
        <v>38484.5</v>
      </c>
      <c r="H186" s="5"/>
    </row>
    <row r="187" spans="1:8" ht="24.75" thickBot="1">
      <c r="A187" s="23" t="s">
        <v>93</v>
      </c>
      <c r="B187" s="24" t="s">
        <v>96</v>
      </c>
      <c r="C187" s="1" t="s">
        <v>40</v>
      </c>
      <c r="D187" s="18">
        <v>45200</v>
      </c>
      <c r="E187" s="18">
        <v>31900</v>
      </c>
      <c r="F187" s="18">
        <v>17611.34</v>
      </c>
      <c r="G187" s="18">
        <v>17611.34</v>
      </c>
      <c r="H187" s="5"/>
    </row>
    <row r="188" spans="1:8" ht="12.75" thickBot="1">
      <c r="A188" s="23" t="s">
        <v>94</v>
      </c>
      <c r="B188" s="24" t="s">
        <v>97</v>
      </c>
      <c r="C188" s="1" t="s">
        <v>40</v>
      </c>
      <c r="D188" s="18">
        <v>6824</v>
      </c>
      <c r="E188" s="18">
        <v>4445</v>
      </c>
      <c r="F188" s="18">
        <v>1620</v>
      </c>
      <c r="G188" s="18">
        <v>1620</v>
      </c>
    </row>
    <row r="189" spans="1:8" ht="24.75" thickBot="1">
      <c r="A189" s="23" t="s">
        <v>95</v>
      </c>
      <c r="B189" s="24" t="s">
        <v>98</v>
      </c>
      <c r="C189" s="1" t="s">
        <v>40</v>
      </c>
      <c r="D189" s="18">
        <v>24218.400000000001</v>
      </c>
      <c r="E189" s="18">
        <v>20165</v>
      </c>
      <c r="F189" s="18">
        <v>19253.16</v>
      </c>
      <c r="G189" s="18">
        <v>19253.16</v>
      </c>
    </row>
    <row r="190" spans="1:8" ht="24.75" thickBot="1">
      <c r="A190" s="34" t="s">
        <v>100</v>
      </c>
      <c r="B190" s="35" t="s">
        <v>99</v>
      </c>
      <c r="C190" s="36" t="s">
        <v>7</v>
      </c>
      <c r="D190" s="37">
        <f>D191+D192+D193+D194</f>
        <v>74805.47</v>
      </c>
      <c r="E190" s="37">
        <f>E191+E192+E193+E194</f>
        <v>34604.270000000004</v>
      </c>
      <c r="F190" s="37">
        <f t="shared" ref="F190" si="47">F191+F192+F193+F194</f>
        <v>16742.900000000001</v>
      </c>
      <c r="G190" s="37">
        <f>G191+G192+G193+G194</f>
        <v>16742.900000000001</v>
      </c>
    </row>
    <row r="191" spans="1:8" ht="12.75" thickBot="1">
      <c r="A191" s="23" t="s">
        <v>101</v>
      </c>
      <c r="B191" s="24" t="s">
        <v>105</v>
      </c>
      <c r="C191" s="1" t="s">
        <v>40</v>
      </c>
      <c r="D191" s="18">
        <v>9000</v>
      </c>
      <c r="E191" s="18">
        <v>6807</v>
      </c>
      <c r="F191" s="18">
        <v>6136.16</v>
      </c>
      <c r="G191" s="18">
        <v>6136.16</v>
      </c>
    </row>
    <row r="192" spans="1:8" ht="12.75" thickBot="1">
      <c r="A192" s="23" t="s">
        <v>102</v>
      </c>
      <c r="B192" s="24" t="s">
        <v>106</v>
      </c>
      <c r="C192" s="1" t="s">
        <v>40</v>
      </c>
      <c r="D192" s="18">
        <v>5000</v>
      </c>
      <c r="E192" s="18">
        <v>2500</v>
      </c>
      <c r="F192" s="18"/>
      <c r="G192" s="18"/>
    </row>
    <row r="193" spans="1:7" ht="12.75" thickBot="1">
      <c r="A193" s="23" t="s">
        <v>103</v>
      </c>
      <c r="B193" s="24" t="s">
        <v>107</v>
      </c>
      <c r="C193" s="1" t="s">
        <v>40</v>
      </c>
      <c r="D193" s="18">
        <v>6000</v>
      </c>
      <c r="E193" s="18">
        <v>4443</v>
      </c>
      <c r="F193" s="18">
        <v>358.04</v>
      </c>
      <c r="G193" s="18">
        <v>358.04</v>
      </c>
    </row>
    <row r="194" spans="1:7" ht="24.75" thickBot="1">
      <c r="A194" s="23" t="s">
        <v>104</v>
      </c>
      <c r="B194" s="24" t="s">
        <v>108</v>
      </c>
      <c r="C194" s="1" t="s">
        <v>40</v>
      </c>
      <c r="D194" s="18">
        <v>54805.47</v>
      </c>
      <c r="E194" s="18">
        <v>20854.27</v>
      </c>
      <c r="F194" s="18">
        <v>10248.700000000001</v>
      </c>
      <c r="G194" s="18">
        <v>10248.700000000001</v>
      </c>
    </row>
    <row r="195" spans="1:7" ht="24.75" thickBot="1">
      <c r="A195" s="34" t="s">
        <v>110</v>
      </c>
      <c r="B195" s="35" t="s">
        <v>109</v>
      </c>
      <c r="C195" s="36" t="s">
        <v>6</v>
      </c>
      <c r="D195" s="37">
        <f>D196+D197</f>
        <v>10300</v>
      </c>
      <c r="E195" s="37">
        <f t="shared" ref="E195:G195" si="48">E196+E197</f>
        <v>5225</v>
      </c>
      <c r="F195" s="37">
        <f t="shared" si="48"/>
        <v>0</v>
      </c>
      <c r="G195" s="37">
        <f t="shared" si="48"/>
        <v>0</v>
      </c>
    </row>
    <row r="196" spans="1:7" ht="24">
      <c r="A196" s="38" t="s">
        <v>111</v>
      </c>
      <c r="B196" s="39" t="s">
        <v>113</v>
      </c>
      <c r="C196" s="1" t="s">
        <v>115</v>
      </c>
      <c r="D196" s="18">
        <v>10000</v>
      </c>
      <c r="E196" s="18">
        <v>5000</v>
      </c>
      <c r="F196" s="18"/>
      <c r="G196" s="18"/>
    </row>
    <row r="197" spans="1:7">
      <c r="A197" s="40" t="s">
        <v>112</v>
      </c>
      <c r="B197" s="40" t="s">
        <v>114</v>
      </c>
      <c r="C197" s="1" t="s">
        <v>115</v>
      </c>
      <c r="D197" s="18">
        <v>300</v>
      </c>
      <c r="E197" s="18">
        <v>225</v>
      </c>
      <c r="F197" s="18"/>
      <c r="G197" s="18"/>
    </row>
    <row r="198" spans="1:7">
      <c r="A198" s="73" t="s">
        <v>220</v>
      </c>
      <c r="B198" s="74">
        <v>12</v>
      </c>
      <c r="C198" s="75" t="s">
        <v>5</v>
      </c>
      <c r="D198" s="76">
        <f>D199+D215+D233+D235+D237+D239+D241+D246+D248+D250+D267+D269+D271+D274+D277+D280+D282+D284+D286</f>
        <v>8047702.1600000001</v>
      </c>
      <c r="E198" s="76">
        <f t="shared" ref="E198:G198" si="49">E199+E215+E233+E235+E237+E239+E241+E246+E248+E250+E267+E269+E271+E274+E277+E280+E282+E284+E286</f>
        <v>6374783.1100000003</v>
      </c>
      <c r="F198" s="76">
        <f t="shared" si="49"/>
        <v>4422073.2599999988</v>
      </c>
      <c r="G198" s="76">
        <f t="shared" si="49"/>
        <v>4410954.4499999993</v>
      </c>
    </row>
    <row r="199" spans="1:7" ht="24">
      <c r="A199" s="70" t="s">
        <v>221</v>
      </c>
      <c r="B199" s="71" t="s">
        <v>222</v>
      </c>
      <c r="C199" s="32" t="s">
        <v>7</v>
      </c>
      <c r="D199" s="56">
        <f>D200+D201+D202+D203+D204+D205+D206+D207+D208+D209+D210+D211+D212+D214+D213</f>
        <v>155182.63</v>
      </c>
      <c r="E199" s="56">
        <f t="shared" ref="E199:G199" si="50">E200+E201+E202+E203+E204+E205+E206+E207+E208+E209+E210+E211+E212+E214+E213</f>
        <v>117182.63</v>
      </c>
      <c r="F199" s="56">
        <f t="shared" si="50"/>
        <v>46887.149999999994</v>
      </c>
      <c r="G199" s="56">
        <f t="shared" si="50"/>
        <v>46887.149999999994</v>
      </c>
    </row>
    <row r="200" spans="1:7" ht="24">
      <c r="A200" s="69" t="s">
        <v>223</v>
      </c>
      <c r="B200" s="69" t="s">
        <v>224</v>
      </c>
      <c r="C200" s="45" t="s">
        <v>40</v>
      </c>
      <c r="D200" s="46">
        <v>34000</v>
      </c>
      <c r="E200" s="46"/>
      <c r="F200" s="46"/>
      <c r="G200" s="46"/>
    </row>
    <row r="201" spans="1:7" ht="24">
      <c r="A201" s="69" t="s">
        <v>225</v>
      </c>
      <c r="B201" s="69" t="s">
        <v>226</v>
      </c>
      <c r="C201" s="45" t="s">
        <v>40</v>
      </c>
      <c r="D201" s="46">
        <v>11000</v>
      </c>
      <c r="E201" s="46">
        <v>11000</v>
      </c>
      <c r="F201" s="46"/>
      <c r="G201" s="46"/>
    </row>
    <row r="202" spans="1:7" ht="24">
      <c r="A202" s="69" t="s">
        <v>227</v>
      </c>
      <c r="B202" s="69" t="s">
        <v>228</v>
      </c>
      <c r="C202" s="45" t="s">
        <v>40</v>
      </c>
      <c r="D202" s="46">
        <v>16536.580000000002</v>
      </c>
      <c r="E202" s="46">
        <v>16536.580000000002</v>
      </c>
      <c r="F202" s="46">
        <v>15136.58</v>
      </c>
      <c r="G202" s="46">
        <v>15136.58</v>
      </c>
    </row>
    <row r="203" spans="1:7" ht="24">
      <c r="A203" s="69" t="s">
        <v>229</v>
      </c>
      <c r="B203" s="69" t="s">
        <v>230</v>
      </c>
      <c r="C203" s="45" t="s">
        <v>40</v>
      </c>
      <c r="D203" s="46">
        <v>3000</v>
      </c>
      <c r="E203" s="46">
        <v>3000</v>
      </c>
      <c r="F203" s="46"/>
      <c r="G203" s="46"/>
    </row>
    <row r="204" spans="1:7" ht="24">
      <c r="A204" s="69" t="s">
        <v>231</v>
      </c>
      <c r="B204" s="69" t="s">
        <v>232</v>
      </c>
      <c r="C204" s="45" t="s">
        <v>40</v>
      </c>
      <c r="D204" s="46">
        <v>12200</v>
      </c>
      <c r="E204" s="46">
        <v>12200</v>
      </c>
      <c r="F204" s="46"/>
      <c r="G204" s="46"/>
    </row>
    <row r="205" spans="1:7" ht="24">
      <c r="A205" s="69" t="s">
        <v>233</v>
      </c>
      <c r="B205" s="69" t="s">
        <v>234</v>
      </c>
      <c r="C205" s="45" t="s">
        <v>40</v>
      </c>
      <c r="D205" s="46">
        <v>1500</v>
      </c>
      <c r="E205" s="46">
        <v>1500</v>
      </c>
      <c r="F205" s="46"/>
      <c r="G205" s="46"/>
    </row>
    <row r="206" spans="1:7" ht="24">
      <c r="A206" s="69" t="s">
        <v>235</v>
      </c>
      <c r="B206" s="69" t="s">
        <v>236</v>
      </c>
      <c r="C206" s="45" t="s">
        <v>40</v>
      </c>
      <c r="D206" s="46">
        <v>22500</v>
      </c>
      <c r="E206" s="46">
        <v>22500</v>
      </c>
      <c r="F206" s="46"/>
      <c r="G206" s="46"/>
    </row>
    <row r="207" spans="1:7" ht="24">
      <c r="A207" s="69" t="s">
        <v>237</v>
      </c>
      <c r="B207" s="69" t="s">
        <v>238</v>
      </c>
      <c r="C207" s="45" t="s">
        <v>40</v>
      </c>
      <c r="D207" s="46">
        <v>7100</v>
      </c>
      <c r="E207" s="46">
        <v>7100</v>
      </c>
      <c r="F207" s="46">
        <v>7052.02</v>
      </c>
      <c r="G207" s="46">
        <v>7052.02</v>
      </c>
    </row>
    <row r="208" spans="1:7" ht="24">
      <c r="A208" s="69" t="s">
        <v>239</v>
      </c>
      <c r="B208" s="69" t="s">
        <v>240</v>
      </c>
      <c r="C208" s="45" t="s">
        <v>40</v>
      </c>
      <c r="D208" s="46">
        <v>3700</v>
      </c>
      <c r="E208" s="46">
        <v>3700</v>
      </c>
      <c r="F208" s="46">
        <v>2851.98</v>
      </c>
      <c r="G208" s="46">
        <v>2851.98</v>
      </c>
    </row>
    <row r="209" spans="1:7" ht="24">
      <c r="A209" s="69" t="s">
        <v>241</v>
      </c>
      <c r="B209" s="69" t="s">
        <v>242</v>
      </c>
      <c r="C209" s="45" t="s">
        <v>40</v>
      </c>
      <c r="D209" s="46">
        <v>9000</v>
      </c>
      <c r="E209" s="46">
        <v>5000</v>
      </c>
      <c r="F209" s="46">
        <v>4160</v>
      </c>
      <c r="G209" s="46">
        <v>4160</v>
      </c>
    </row>
    <row r="210" spans="1:7" ht="36">
      <c r="A210" s="69" t="s">
        <v>243</v>
      </c>
      <c r="B210" s="69" t="s">
        <v>244</v>
      </c>
      <c r="C210" s="45" t="s">
        <v>40</v>
      </c>
      <c r="D210" s="46">
        <v>2000</v>
      </c>
      <c r="E210" s="46">
        <v>2000</v>
      </c>
      <c r="F210" s="46">
        <v>425.94</v>
      </c>
      <c r="G210" s="46">
        <v>425.94</v>
      </c>
    </row>
    <row r="211" spans="1:7">
      <c r="A211" s="69" t="s">
        <v>245</v>
      </c>
      <c r="B211" s="69" t="s">
        <v>246</v>
      </c>
      <c r="C211" s="45" t="s">
        <v>40</v>
      </c>
      <c r="D211" s="46">
        <v>15646.05</v>
      </c>
      <c r="E211" s="46">
        <v>15646.05</v>
      </c>
      <c r="F211" s="46">
        <v>5944.71</v>
      </c>
      <c r="G211" s="46">
        <v>5944.71</v>
      </c>
    </row>
    <row r="212" spans="1:7" ht="24">
      <c r="A212" s="69" t="s">
        <v>247</v>
      </c>
      <c r="B212" s="69" t="s">
        <v>248</v>
      </c>
      <c r="C212" s="45" t="s">
        <v>40</v>
      </c>
      <c r="D212" s="46">
        <v>15000</v>
      </c>
      <c r="E212" s="46">
        <v>15000</v>
      </c>
      <c r="F212" s="46">
        <v>11315.92</v>
      </c>
      <c r="G212" s="46">
        <v>11315.92</v>
      </c>
    </row>
    <row r="213" spans="1:7" ht="24">
      <c r="A213" s="69" t="s">
        <v>249</v>
      </c>
      <c r="B213" s="69" t="s">
        <v>250</v>
      </c>
      <c r="C213" s="45" t="s">
        <v>40</v>
      </c>
      <c r="D213" s="46">
        <v>1000</v>
      </c>
      <c r="E213" s="46">
        <v>1000</v>
      </c>
      <c r="F213" s="46"/>
      <c r="G213" s="46"/>
    </row>
    <row r="214" spans="1:7" ht="24">
      <c r="A214" s="69" t="s">
        <v>251</v>
      </c>
      <c r="B214" s="69" t="s">
        <v>252</v>
      </c>
      <c r="C214" s="45" t="s">
        <v>40</v>
      </c>
      <c r="D214" s="46">
        <v>1000</v>
      </c>
      <c r="E214" s="46">
        <v>1000</v>
      </c>
      <c r="F214" s="46"/>
      <c r="G214" s="46"/>
    </row>
    <row r="215" spans="1:7" ht="36">
      <c r="A215" s="70" t="s">
        <v>253</v>
      </c>
      <c r="B215" s="71" t="s">
        <v>254</v>
      </c>
      <c r="C215" s="32" t="s">
        <v>7</v>
      </c>
      <c r="D215" s="56">
        <f>D216+D217+D218+D219+D220+D221+D222+D223+D224+D225+D226+D227+D228+D229+D230+D231+D232</f>
        <v>2294661</v>
      </c>
      <c r="E215" s="56">
        <f t="shared" ref="E215:G215" si="51">E216+E217+E218+E219+E220+E221+E222+E223+E224+E225+E226+E227+E228+E229+E230+E231+E232</f>
        <v>1781856</v>
      </c>
      <c r="F215" s="56">
        <f t="shared" si="51"/>
        <v>1534507.22</v>
      </c>
      <c r="G215" s="56">
        <f t="shared" si="51"/>
        <v>1534038.5799999998</v>
      </c>
    </row>
    <row r="216" spans="1:7" ht="24">
      <c r="A216" s="69" t="s">
        <v>255</v>
      </c>
      <c r="B216" s="69" t="s">
        <v>256</v>
      </c>
      <c r="C216" s="45" t="s">
        <v>40</v>
      </c>
      <c r="D216" s="46">
        <v>11000</v>
      </c>
      <c r="E216" s="46">
        <v>10000</v>
      </c>
      <c r="F216" s="46">
        <v>4428.6000000000004</v>
      </c>
      <c r="G216" s="46">
        <v>4428.6000000000004</v>
      </c>
    </row>
    <row r="217" spans="1:7" ht="24">
      <c r="A217" s="69" t="s">
        <v>257</v>
      </c>
      <c r="B217" s="69" t="s">
        <v>258</v>
      </c>
      <c r="C217" s="45" t="s">
        <v>40</v>
      </c>
      <c r="D217" s="46">
        <v>2000</v>
      </c>
      <c r="E217" s="46">
        <v>2000</v>
      </c>
      <c r="F217" s="47">
        <v>2000</v>
      </c>
      <c r="G217" s="47">
        <v>2000</v>
      </c>
    </row>
    <row r="218" spans="1:7">
      <c r="A218" s="69" t="s">
        <v>259</v>
      </c>
      <c r="B218" s="69" t="s">
        <v>260</v>
      </c>
      <c r="C218" s="45" t="s">
        <v>40</v>
      </c>
      <c r="D218" s="46">
        <v>81697</v>
      </c>
      <c r="E218" s="46">
        <v>72237</v>
      </c>
      <c r="F218" s="47">
        <v>49008.959999999999</v>
      </c>
      <c r="G218" s="47">
        <v>49008.959999999999</v>
      </c>
    </row>
    <row r="219" spans="1:7">
      <c r="A219" s="69" t="s">
        <v>261</v>
      </c>
      <c r="B219" s="69" t="s">
        <v>262</v>
      </c>
      <c r="C219" s="45" t="s">
        <v>40</v>
      </c>
      <c r="D219" s="46">
        <v>165938</v>
      </c>
      <c r="E219" s="46">
        <v>128578</v>
      </c>
      <c r="F219" s="47">
        <v>117520.42</v>
      </c>
      <c r="G219" s="47">
        <v>117520.42</v>
      </c>
    </row>
    <row r="220" spans="1:7">
      <c r="A220" s="69" t="s">
        <v>263</v>
      </c>
      <c r="B220" s="69" t="s">
        <v>264</v>
      </c>
      <c r="C220" s="45" t="s">
        <v>40</v>
      </c>
      <c r="D220" s="46">
        <v>122198</v>
      </c>
      <c r="E220" s="46">
        <v>93984</v>
      </c>
      <c r="F220" s="47">
        <v>78511.11</v>
      </c>
      <c r="G220" s="47">
        <v>78255.97</v>
      </c>
    </row>
    <row r="221" spans="1:7">
      <c r="A221" s="69" t="s">
        <v>265</v>
      </c>
      <c r="B221" s="69" t="s">
        <v>266</v>
      </c>
      <c r="C221" s="45" t="s">
        <v>40</v>
      </c>
      <c r="D221" s="46">
        <v>121190</v>
      </c>
      <c r="E221" s="46">
        <v>99390</v>
      </c>
      <c r="F221" s="47">
        <v>70569.649999999994</v>
      </c>
      <c r="G221" s="47">
        <v>70569.649999999994</v>
      </c>
    </row>
    <row r="222" spans="1:7">
      <c r="A222" s="69" t="s">
        <v>267</v>
      </c>
      <c r="B222" s="69" t="s">
        <v>268</v>
      </c>
      <c r="C222" s="45" t="s">
        <v>40</v>
      </c>
      <c r="D222" s="46">
        <v>130574</v>
      </c>
      <c r="E222" s="46">
        <v>95044</v>
      </c>
      <c r="F222" s="47">
        <v>91573.49</v>
      </c>
      <c r="G222" s="47">
        <v>91526.54</v>
      </c>
    </row>
    <row r="223" spans="1:7" ht="24">
      <c r="A223" s="69" t="s">
        <v>269</v>
      </c>
      <c r="B223" s="69" t="s">
        <v>270</v>
      </c>
      <c r="C223" s="45" t="s">
        <v>40</v>
      </c>
      <c r="D223" s="46">
        <v>225250</v>
      </c>
      <c r="E223" s="46">
        <v>174030</v>
      </c>
      <c r="F223" s="47">
        <v>152878.29</v>
      </c>
      <c r="G223" s="47">
        <v>152711.74</v>
      </c>
    </row>
    <row r="224" spans="1:7">
      <c r="A224" s="69" t="s">
        <v>271</v>
      </c>
      <c r="B224" s="69" t="s">
        <v>272</v>
      </c>
      <c r="C224" s="45" t="s">
        <v>40</v>
      </c>
      <c r="D224" s="46">
        <v>133734</v>
      </c>
      <c r="E224" s="46">
        <v>100884</v>
      </c>
      <c r="F224" s="47">
        <v>82127.17</v>
      </c>
      <c r="G224" s="47">
        <v>82127.17</v>
      </c>
    </row>
    <row r="225" spans="1:7">
      <c r="A225" s="69" t="s">
        <v>273</v>
      </c>
      <c r="B225" s="69" t="s">
        <v>274</v>
      </c>
      <c r="C225" s="45" t="s">
        <v>40</v>
      </c>
      <c r="D225" s="46">
        <v>181321</v>
      </c>
      <c r="E225" s="46">
        <v>144321</v>
      </c>
      <c r="F225" s="47">
        <v>135927.66</v>
      </c>
      <c r="G225" s="47">
        <v>135927.66</v>
      </c>
    </row>
    <row r="226" spans="1:7">
      <c r="A226" s="69" t="s">
        <v>275</v>
      </c>
      <c r="B226" s="69" t="s">
        <v>276</v>
      </c>
      <c r="C226" s="45" t="s">
        <v>40</v>
      </c>
      <c r="D226" s="46">
        <v>114540</v>
      </c>
      <c r="E226" s="46">
        <v>82780</v>
      </c>
      <c r="F226" s="47">
        <v>63580.74</v>
      </c>
      <c r="G226" s="47">
        <v>63580.74</v>
      </c>
    </row>
    <row r="227" spans="1:7">
      <c r="A227" s="69" t="s">
        <v>277</v>
      </c>
      <c r="B227" s="69" t="s">
        <v>278</v>
      </c>
      <c r="C227" s="45" t="s">
        <v>40</v>
      </c>
      <c r="D227" s="46">
        <v>116764</v>
      </c>
      <c r="E227" s="46">
        <v>92412</v>
      </c>
      <c r="F227" s="47">
        <v>78576.77</v>
      </c>
      <c r="G227" s="47">
        <v>78576.77</v>
      </c>
    </row>
    <row r="228" spans="1:7">
      <c r="A228" s="69" t="s">
        <v>279</v>
      </c>
      <c r="B228" s="69" t="s">
        <v>280</v>
      </c>
      <c r="C228" s="45" t="s">
        <v>40</v>
      </c>
      <c r="D228" s="46">
        <v>84080</v>
      </c>
      <c r="E228" s="46">
        <v>67465</v>
      </c>
      <c r="F228" s="47">
        <v>51851.38</v>
      </c>
      <c r="G228" s="47">
        <v>51851.38</v>
      </c>
    </row>
    <row r="229" spans="1:7">
      <c r="A229" s="69" t="s">
        <v>281</v>
      </c>
      <c r="B229" s="69" t="s">
        <v>282</v>
      </c>
      <c r="C229" s="45" t="s">
        <v>40</v>
      </c>
      <c r="D229" s="46">
        <v>155412</v>
      </c>
      <c r="E229" s="46">
        <v>140162</v>
      </c>
      <c r="F229" s="47">
        <v>108078.85</v>
      </c>
      <c r="G229" s="47">
        <v>108078.85</v>
      </c>
    </row>
    <row r="230" spans="1:7">
      <c r="A230" s="69" t="s">
        <v>283</v>
      </c>
      <c r="B230" s="69" t="s">
        <v>284</v>
      </c>
      <c r="C230" s="45" t="s">
        <v>40</v>
      </c>
      <c r="D230" s="46">
        <v>557650</v>
      </c>
      <c r="E230" s="46">
        <v>404272</v>
      </c>
      <c r="F230" s="47">
        <v>385763.46</v>
      </c>
      <c r="G230" s="47">
        <v>385763.46</v>
      </c>
    </row>
    <row r="231" spans="1:7">
      <c r="A231" s="69" t="s">
        <v>285</v>
      </c>
      <c r="B231" s="69" t="s">
        <v>286</v>
      </c>
      <c r="C231" s="45" t="s">
        <v>40</v>
      </c>
      <c r="D231" s="46">
        <v>78313</v>
      </c>
      <c r="E231" s="46">
        <v>61297</v>
      </c>
      <c r="F231" s="47">
        <v>57127.96</v>
      </c>
      <c r="G231" s="47">
        <v>57127.96</v>
      </c>
    </row>
    <row r="232" spans="1:7" s="77" customFormat="1" ht="24">
      <c r="A232" s="69" t="s">
        <v>287</v>
      </c>
      <c r="B232" s="69" t="s">
        <v>288</v>
      </c>
      <c r="C232" s="45" t="s">
        <v>40</v>
      </c>
      <c r="D232" s="46">
        <v>13000</v>
      </c>
      <c r="E232" s="46">
        <v>13000</v>
      </c>
      <c r="F232" s="47">
        <v>4982.71</v>
      </c>
      <c r="G232" s="47">
        <v>4982.71</v>
      </c>
    </row>
    <row r="233" spans="1:7" ht="24">
      <c r="A233" s="70" t="s">
        <v>289</v>
      </c>
      <c r="B233" s="57" t="s">
        <v>290</v>
      </c>
      <c r="C233" s="32" t="s">
        <v>7</v>
      </c>
      <c r="D233" s="58">
        <f>D234</f>
        <v>5000</v>
      </c>
      <c r="E233" s="58">
        <f t="shared" ref="E233:G233" si="52">E234</f>
        <v>5000</v>
      </c>
      <c r="F233" s="58">
        <f t="shared" si="52"/>
        <v>0</v>
      </c>
      <c r="G233" s="58">
        <f t="shared" si="52"/>
        <v>0</v>
      </c>
    </row>
    <row r="234" spans="1:7" ht="24">
      <c r="A234" s="69" t="s">
        <v>291</v>
      </c>
      <c r="B234" s="69" t="s">
        <v>292</v>
      </c>
      <c r="C234" s="45" t="s">
        <v>40</v>
      </c>
      <c r="D234" s="46">
        <v>5000</v>
      </c>
      <c r="E234" s="46">
        <v>5000</v>
      </c>
      <c r="F234" s="47"/>
      <c r="G234" s="47"/>
    </row>
    <row r="235" spans="1:7">
      <c r="A235" s="70" t="s">
        <v>293</v>
      </c>
      <c r="B235" s="71" t="s">
        <v>294</v>
      </c>
      <c r="C235" s="59"/>
      <c r="D235" s="58">
        <f>D236</f>
        <v>86000</v>
      </c>
      <c r="E235" s="58">
        <f t="shared" ref="E235:G235" si="53">E236</f>
        <v>86000</v>
      </c>
      <c r="F235" s="58">
        <f t="shared" si="53"/>
        <v>0</v>
      </c>
      <c r="G235" s="58">
        <f t="shared" si="53"/>
        <v>0</v>
      </c>
    </row>
    <row r="236" spans="1:7">
      <c r="A236" s="69" t="s">
        <v>295</v>
      </c>
      <c r="B236" s="69" t="s">
        <v>296</v>
      </c>
      <c r="C236" s="45" t="s">
        <v>40</v>
      </c>
      <c r="D236" s="46">
        <v>86000</v>
      </c>
      <c r="E236" s="46">
        <v>86000</v>
      </c>
      <c r="F236" s="47"/>
      <c r="G236" s="47"/>
    </row>
    <row r="237" spans="1:7">
      <c r="A237" s="70" t="s">
        <v>297</v>
      </c>
      <c r="B237" s="57" t="s">
        <v>298</v>
      </c>
      <c r="C237" s="32" t="s">
        <v>7</v>
      </c>
      <c r="D237" s="58">
        <f>D238</f>
        <v>153000</v>
      </c>
      <c r="E237" s="58">
        <f t="shared" ref="E237:G237" si="54">E238</f>
        <v>153000</v>
      </c>
      <c r="F237" s="58">
        <f t="shared" si="54"/>
        <v>41.89</v>
      </c>
      <c r="G237" s="58">
        <f t="shared" si="54"/>
        <v>41.89</v>
      </c>
    </row>
    <row r="238" spans="1:7">
      <c r="A238" s="69" t="s">
        <v>295</v>
      </c>
      <c r="B238" s="69" t="s">
        <v>299</v>
      </c>
      <c r="C238" s="45" t="s">
        <v>40</v>
      </c>
      <c r="D238" s="46">
        <v>153000</v>
      </c>
      <c r="E238" s="46">
        <v>153000</v>
      </c>
      <c r="F238" s="47">
        <v>41.89</v>
      </c>
      <c r="G238" s="47">
        <v>41.89</v>
      </c>
    </row>
    <row r="239" spans="1:7" ht="36">
      <c r="A239" s="70" t="s">
        <v>300</v>
      </c>
      <c r="B239" s="57" t="s">
        <v>301</v>
      </c>
      <c r="C239" s="32" t="s">
        <v>7</v>
      </c>
      <c r="D239" s="58">
        <f>D240</f>
        <v>5000</v>
      </c>
      <c r="E239" s="58">
        <f t="shared" ref="E239:G239" si="55">E240</f>
        <v>5000</v>
      </c>
      <c r="F239" s="58">
        <f t="shared" si="55"/>
        <v>2117.5</v>
      </c>
      <c r="G239" s="58">
        <f t="shared" si="55"/>
        <v>2117.5</v>
      </c>
    </row>
    <row r="240" spans="1:7" ht="36">
      <c r="A240" s="69" t="s">
        <v>302</v>
      </c>
      <c r="B240" s="69" t="s">
        <v>303</v>
      </c>
      <c r="C240" s="45" t="s">
        <v>40</v>
      </c>
      <c r="D240" s="46">
        <v>5000</v>
      </c>
      <c r="E240" s="46">
        <v>5000</v>
      </c>
      <c r="F240" s="47">
        <v>2117.5</v>
      </c>
      <c r="G240" s="47">
        <v>2117.5</v>
      </c>
    </row>
    <row r="241" spans="1:7" ht="24">
      <c r="A241" s="70" t="s">
        <v>304</v>
      </c>
      <c r="B241" s="57" t="s">
        <v>305</v>
      </c>
      <c r="C241" s="32" t="s">
        <v>7</v>
      </c>
      <c r="D241" s="58">
        <f>D242+D243+D245+D244</f>
        <v>415336</v>
      </c>
      <c r="E241" s="58">
        <f t="shared" ref="E241:G241" si="56">E242+E243+E245+E244</f>
        <v>414411</v>
      </c>
      <c r="F241" s="58">
        <f t="shared" si="56"/>
        <v>196297.71</v>
      </c>
      <c r="G241" s="58">
        <f t="shared" si="56"/>
        <v>196297.71</v>
      </c>
    </row>
    <row r="242" spans="1:7" ht="24">
      <c r="A242" s="69" t="s">
        <v>306</v>
      </c>
      <c r="B242" s="146" t="s">
        <v>307</v>
      </c>
      <c r="C242" s="45" t="s">
        <v>40</v>
      </c>
      <c r="D242" s="46">
        <v>38000</v>
      </c>
      <c r="E242" s="46">
        <v>37075</v>
      </c>
      <c r="F242" s="46"/>
      <c r="G242" s="46"/>
    </row>
    <row r="243" spans="1:7">
      <c r="A243" s="69" t="s">
        <v>308</v>
      </c>
      <c r="B243" s="146" t="s">
        <v>309</v>
      </c>
      <c r="C243" s="45" t="s">
        <v>40</v>
      </c>
      <c r="D243" s="46">
        <v>122000</v>
      </c>
      <c r="E243" s="46">
        <v>122000</v>
      </c>
      <c r="F243" s="46"/>
      <c r="G243" s="46"/>
    </row>
    <row r="244" spans="1:7">
      <c r="A244" s="146" t="s">
        <v>757</v>
      </c>
      <c r="B244" s="146" t="s">
        <v>758</v>
      </c>
      <c r="C244" s="45" t="s">
        <v>40</v>
      </c>
      <c r="D244" s="46">
        <v>14000</v>
      </c>
      <c r="E244" s="46">
        <v>14000</v>
      </c>
      <c r="F244" s="46"/>
      <c r="G244" s="46"/>
    </row>
    <row r="245" spans="1:7">
      <c r="A245" s="69" t="s">
        <v>310</v>
      </c>
      <c r="B245" s="146" t="s">
        <v>311</v>
      </c>
      <c r="C245" s="45" t="s">
        <v>40</v>
      </c>
      <c r="D245" s="46">
        <v>241336</v>
      </c>
      <c r="E245" s="46">
        <v>241336</v>
      </c>
      <c r="F245" s="46">
        <v>196297.71</v>
      </c>
      <c r="G245" s="46">
        <v>196297.71</v>
      </c>
    </row>
    <row r="246" spans="1:7" ht="24">
      <c r="A246" s="70" t="s">
        <v>312</v>
      </c>
      <c r="B246" s="157" t="s">
        <v>313</v>
      </c>
      <c r="C246" s="55" t="s">
        <v>7</v>
      </c>
      <c r="D246" s="58">
        <f>D247</f>
        <v>15000</v>
      </c>
      <c r="E246" s="58">
        <f t="shared" ref="E246:G246" si="57">E247</f>
        <v>11425</v>
      </c>
      <c r="F246" s="58">
        <f t="shared" si="57"/>
        <v>11424.44</v>
      </c>
      <c r="G246" s="58">
        <f t="shared" si="57"/>
        <v>11424.44</v>
      </c>
    </row>
    <row r="247" spans="1:7" ht="24">
      <c r="A247" s="69" t="s">
        <v>314</v>
      </c>
      <c r="B247" s="146" t="s">
        <v>315</v>
      </c>
      <c r="C247" s="45" t="s">
        <v>40</v>
      </c>
      <c r="D247" s="46">
        <v>15000</v>
      </c>
      <c r="E247" s="46">
        <v>11425</v>
      </c>
      <c r="F247" s="46">
        <v>11424.44</v>
      </c>
      <c r="G247" s="46">
        <v>11424.44</v>
      </c>
    </row>
    <row r="248" spans="1:7" ht="24">
      <c r="A248" s="70" t="s">
        <v>316</v>
      </c>
      <c r="B248" s="157" t="s">
        <v>317</v>
      </c>
      <c r="C248" s="55" t="s">
        <v>7</v>
      </c>
      <c r="D248" s="58">
        <f>D249</f>
        <v>5000</v>
      </c>
      <c r="E248" s="58">
        <f t="shared" ref="E248:G248" si="58">E249</f>
        <v>5000</v>
      </c>
      <c r="F248" s="58">
        <f t="shared" si="58"/>
        <v>0</v>
      </c>
      <c r="G248" s="58">
        <f t="shared" si="58"/>
        <v>0</v>
      </c>
    </row>
    <row r="249" spans="1:7">
      <c r="A249" s="69" t="s">
        <v>318</v>
      </c>
      <c r="B249" s="146" t="s">
        <v>319</v>
      </c>
      <c r="C249" s="45" t="s">
        <v>40</v>
      </c>
      <c r="D249" s="46">
        <v>5000</v>
      </c>
      <c r="E249" s="46">
        <v>5000</v>
      </c>
      <c r="F249" s="46"/>
      <c r="G249" s="46"/>
    </row>
    <row r="250" spans="1:7" ht="24">
      <c r="A250" s="70" t="s">
        <v>320</v>
      </c>
      <c r="B250" s="157" t="s">
        <v>321</v>
      </c>
      <c r="C250" s="55" t="s">
        <v>7</v>
      </c>
      <c r="D250" s="58">
        <f>D251+D252+D253+D254+D255+D256+D257+D258+D259+D260+D261+D262+D263+D264+D265+D266</f>
        <v>3764302.5300000003</v>
      </c>
      <c r="E250" s="58">
        <f t="shared" ref="E250:G250" si="59">E251+E252+E253+E254+E255+E256+E257+E258+E259+E260+E261+E262+E263+E264+E265+E266</f>
        <v>3039952.08</v>
      </c>
      <c r="F250" s="58">
        <f t="shared" si="59"/>
        <v>2148332.4899999998</v>
      </c>
      <c r="G250" s="58">
        <f t="shared" si="59"/>
        <v>2148332.4899999998</v>
      </c>
    </row>
    <row r="251" spans="1:7" ht="24">
      <c r="A251" s="69" t="s">
        <v>322</v>
      </c>
      <c r="B251" s="146" t="s">
        <v>323</v>
      </c>
      <c r="C251" s="45" t="s">
        <v>40</v>
      </c>
      <c r="D251" s="46">
        <v>2841440.45</v>
      </c>
      <c r="E251" s="46">
        <v>2242850</v>
      </c>
      <c r="F251" s="47">
        <v>1425748.92</v>
      </c>
      <c r="G251" s="47">
        <v>1425748.92</v>
      </c>
    </row>
    <row r="252" spans="1:7" ht="24">
      <c r="A252" s="69" t="s">
        <v>324</v>
      </c>
      <c r="B252" s="146" t="s">
        <v>325</v>
      </c>
      <c r="C252" s="45" t="s">
        <v>40</v>
      </c>
      <c r="D252" s="46">
        <v>28370</v>
      </c>
      <c r="E252" s="46">
        <v>27000</v>
      </c>
      <c r="F252" s="47">
        <v>18138.689999999999</v>
      </c>
      <c r="G252" s="47">
        <v>18138.689999999999</v>
      </c>
    </row>
    <row r="253" spans="1:7" ht="24">
      <c r="A253" s="69" t="s">
        <v>326</v>
      </c>
      <c r="B253" s="146" t="s">
        <v>327</v>
      </c>
      <c r="C253" s="45" t="s">
        <v>40</v>
      </c>
      <c r="D253" s="46">
        <v>25310</v>
      </c>
      <c r="E253" s="46">
        <v>19900</v>
      </c>
      <c r="F253" s="47">
        <v>19873.34</v>
      </c>
      <c r="G253" s="47">
        <v>19873.34</v>
      </c>
    </row>
    <row r="254" spans="1:7" ht="24">
      <c r="A254" s="69" t="s">
        <v>328</v>
      </c>
      <c r="B254" s="146" t="s">
        <v>329</v>
      </c>
      <c r="C254" s="45" t="s">
        <v>40</v>
      </c>
      <c r="D254" s="46">
        <v>44060</v>
      </c>
      <c r="E254" s="46">
        <v>35000</v>
      </c>
      <c r="F254" s="47">
        <v>34981.839999999997</v>
      </c>
      <c r="G254" s="47">
        <v>34981.839999999997</v>
      </c>
    </row>
    <row r="255" spans="1:7" ht="24">
      <c r="A255" s="69" t="s">
        <v>330</v>
      </c>
      <c r="B255" s="146" t="s">
        <v>331</v>
      </c>
      <c r="C255" s="45" t="s">
        <v>40</v>
      </c>
      <c r="D255" s="46">
        <v>42190</v>
      </c>
      <c r="E255" s="46">
        <v>33000</v>
      </c>
      <c r="F255" s="47">
        <v>25306.400000000001</v>
      </c>
      <c r="G255" s="47">
        <v>25306.400000000001</v>
      </c>
    </row>
    <row r="256" spans="1:7" ht="24">
      <c r="A256" s="69" t="s">
        <v>332</v>
      </c>
      <c r="B256" s="69" t="s">
        <v>333</v>
      </c>
      <c r="C256" s="45" t="s">
        <v>40</v>
      </c>
      <c r="D256" s="46">
        <v>39680</v>
      </c>
      <c r="E256" s="46">
        <v>30000</v>
      </c>
      <c r="F256" s="47">
        <v>22149.29</v>
      </c>
      <c r="G256" s="47">
        <v>22149.29</v>
      </c>
    </row>
    <row r="257" spans="1:7" ht="24">
      <c r="A257" s="69" t="s">
        <v>334</v>
      </c>
      <c r="B257" s="69" t="s">
        <v>335</v>
      </c>
      <c r="C257" s="45" t="s">
        <v>40</v>
      </c>
      <c r="D257" s="46">
        <v>28480</v>
      </c>
      <c r="E257" s="46">
        <v>25000</v>
      </c>
      <c r="F257" s="47">
        <v>24831.48</v>
      </c>
      <c r="G257" s="47">
        <v>24831.48</v>
      </c>
    </row>
    <row r="258" spans="1:7" ht="24">
      <c r="A258" s="69" t="s">
        <v>336</v>
      </c>
      <c r="B258" s="69" t="s">
        <v>337</v>
      </c>
      <c r="C258" s="45" t="s">
        <v>40</v>
      </c>
      <c r="D258" s="46">
        <v>21050</v>
      </c>
      <c r="E258" s="46">
        <v>19250</v>
      </c>
      <c r="F258" s="47">
        <v>19149.46</v>
      </c>
      <c r="G258" s="47">
        <v>19149.46</v>
      </c>
    </row>
    <row r="259" spans="1:7" ht="24">
      <c r="A259" s="69" t="s">
        <v>338</v>
      </c>
      <c r="B259" s="69" t="s">
        <v>339</v>
      </c>
      <c r="C259" s="45" t="s">
        <v>40</v>
      </c>
      <c r="D259" s="46">
        <v>47840</v>
      </c>
      <c r="E259" s="46">
        <v>43840</v>
      </c>
      <c r="F259" s="47">
        <v>43802.45</v>
      </c>
      <c r="G259" s="47">
        <v>43802.45</v>
      </c>
    </row>
    <row r="260" spans="1:7" ht="24">
      <c r="A260" s="69" t="s">
        <v>340</v>
      </c>
      <c r="B260" s="69" t="s">
        <v>341</v>
      </c>
      <c r="C260" s="45" t="s">
        <v>40</v>
      </c>
      <c r="D260" s="46">
        <v>35130</v>
      </c>
      <c r="E260" s="46">
        <v>31130</v>
      </c>
      <c r="F260" s="47">
        <v>22895.58</v>
      </c>
      <c r="G260" s="47">
        <v>22895.58</v>
      </c>
    </row>
    <row r="261" spans="1:7" ht="24">
      <c r="A261" s="69" t="s">
        <v>342</v>
      </c>
      <c r="B261" s="69" t="s">
        <v>343</v>
      </c>
      <c r="C261" s="45" t="s">
        <v>40</v>
      </c>
      <c r="D261" s="46">
        <v>30350</v>
      </c>
      <c r="E261" s="46">
        <v>25000</v>
      </c>
      <c r="F261" s="47">
        <v>21691.97</v>
      </c>
      <c r="G261" s="47">
        <v>21691.97</v>
      </c>
    </row>
    <row r="262" spans="1:7" ht="24">
      <c r="A262" s="69" t="s">
        <v>344</v>
      </c>
      <c r="B262" s="69" t="s">
        <v>345</v>
      </c>
      <c r="C262" s="45" t="s">
        <v>40</v>
      </c>
      <c r="D262" s="46">
        <v>15900</v>
      </c>
      <c r="E262" s="46">
        <v>13000</v>
      </c>
      <c r="F262" s="47">
        <v>3627.79</v>
      </c>
      <c r="G262" s="47">
        <v>3627.79</v>
      </c>
    </row>
    <row r="263" spans="1:7" ht="24">
      <c r="A263" s="69" t="s">
        <v>346</v>
      </c>
      <c r="B263" s="69" t="s">
        <v>347</v>
      </c>
      <c r="C263" s="45" t="s">
        <v>40</v>
      </c>
      <c r="D263" s="46">
        <v>22840</v>
      </c>
      <c r="E263" s="46">
        <v>19000</v>
      </c>
      <c r="F263" s="47">
        <v>14311.14</v>
      </c>
      <c r="G263" s="47">
        <v>14311.14</v>
      </c>
    </row>
    <row r="264" spans="1:7" ht="24">
      <c r="A264" s="69" t="s">
        <v>348</v>
      </c>
      <c r="B264" s="69" t="s">
        <v>349</v>
      </c>
      <c r="C264" s="45" t="s">
        <v>40</v>
      </c>
      <c r="D264" s="46">
        <v>92680</v>
      </c>
      <c r="E264" s="46">
        <v>66000</v>
      </c>
      <c r="F264" s="47">
        <v>41859.89</v>
      </c>
      <c r="G264" s="47">
        <v>41859.89</v>
      </c>
    </row>
    <row r="265" spans="1:7" ht="24">
      <c r="A265" s="69" t="s">
        <v>350</v>
      </c>
      <c r="B265" s="69" t="s">
        <v>351</v>
      </c>
      <c r="C265" s="45" t="s">
        <v>40</v>
      </c>
      <c r="D265" s="46">
        <v>16820</v>
      </c>
      <c r="E265" s="46">
        <v>13820</v>
      </c>
      <c r="F265" s="47">
        <v>13802.66</v>
      </c>
      <c r="G265" s="47">
        <v>13802.66</v>
      </c>
    </row>
    <row r="266" spans="1:7" ht="24">
      <c r="A266" s="69" t="s">
        <v>352</v>
      </c>
      <c r="B266" s="69" t="s">
        <v>353</v>
      </c>
      <c r="C266" s="45" t="s">
        <v>40</v>
      </c>
      <c r="D266" s="46">
        <v>432162.08</v>
      </c>
      <c r="E266" s="46">
        <v>396162.08</v>
      </c>
      <c r="F266" s="46">
        <v>396161.59</v>
      </c>
      <c r="G266" s="46">
        <v>396161.59</v>
      </c>
    </row>
    <row r="267" spans="1:7" ht="24">
      <c r="A267" s="70" t="s">
        <v>354</v>
      </c>
      <c r="B267" s="70" t="s">
        <v>355</v>
      </c>
      <c r="C267" s="32" t="s">
        <v>7</v>
      </c>
      <c r="D267" s="58">
        <f>D268</f>
        <v>200470</v>
      </c>
      <c r="E267" s="58">
        <f t="shared" ref="E267:G267" si="60">E268</f>
        <v>140000</v>
      </c>
      <c r="F267" s="58">
        <f t="shared" si="60"/>
        <v>70302.509999999995</v>
      </c>
      <c r="G267" s="58">
        <f t="shared" si="60"/>
        <v>70302.509999999995</v>
      </c>
    </row>
    <row r="268" spans="1:7" ht="24">
      <c r="A268" s="69" t="s">
        <v>356</v>
      </c>
      <c r="B268" s="69" t="s">
        <v>357</v>
      </c>
      <c r="C268" s="45" t="s">
        <v>40</v>
      </c>
      <c r="D268" s="46">
        <v>200470</v>
      </c>
      <c r="E268" s="46">
        <v>140000</v>
      </c>
      <c r="F268" s="46">
        <v>70302.509999999995</v>
      </c>
      <c r="G268" s="46">
        <v>70302.509999999995</v>
      </c>
    </row>
    <row r="269" spans="1:7" ht="48">
      <c r="A269" s="70" t="s">
        <v>358</v>
      </c>
      <c r="B269" s="70" t="s">
        <v>359</v>
      </c>
      <c r="C269" s="32" t="s">
        <v>7</v>
      </c>
      <c r="D269" s="58">
        <f>D270</f>
        <v>20100</v>
      </c>
      <c r="E269" s="58">
        <f t="shared" ref="E269:G269" si="61">E270</f>
        <v>20100</v>
      </c>
      <c r="F269" s="58">
        <f t="shared" si="61"/>
        <v>19978.310000000001</v>
      </c>
      <c r="G269" s="58">
        <f t="shared" si="61"/>
        <v>19978.310000000001</v>
      </c>
    </row>
    <row r="270" spans="1:7" ht="24">
      <c r="A270" s="69" t="s">
        <v>360</v>
      </c>
      <c r="B270" s="69" t="s">
        <v>361</v>
      </c>
      <c r="C270" s="45" t="s">
        <v>40</v>
      </c>
      <c r="D270" s="46">
        <v>20100</v>
      </c>
      <c r="E270" s="46">
        <v>20100</v>
      </c>
      <c r="F270" s="46">
        <v>19978.310000000001</v>
      </c>
      <c r="G270" s="46">
        <v>19978.310000000001</v>
      </c>
    </row>
    <row r="271" spans="1:7" ht="36">
      <c r="A271" s="70" t="s">
        <v>362</v>
      </c>
      <c r="B271" s="70" t="s">
        <v>363</v>
      </c>
      <c r="C271" s="32" t="s">
        <v>7</v>
      </c>
      <c r="D271" s="58">
        <f>D272+D273</f>
        <v>437450</v>
      </c>
      <c r="E271" s="58">
        <f t="shared" ref="E271:G271" si="62">E272+E273</f>
        <v>187206.23</v>
      </c>
      <c r="F271" s="58">
        <f t="shared" si="62"/>
        <v>26465.23</v>
      </c>
      <c r="G271" s="58">
        <f t="shared" si="62"/>
        <v>26465.23</v>
      </c>
    </row>
    <row r="272" spans="1:7">
      <c r="A272" s="69" t="s">
        <v>364</v>
      </c>
      <c r="B272" s="69" t="s">
        <v>365</v>
      </c>
      <c r="C272" s="45" t="s">
        <v>40</v>
      </c>
      <c r="D272" s="46">
        <v>278450</v>
      </c>
      <c r="E272" s="46">
        <v>28206.23</v>
      </c>
      <c r="F272" s="46">
        <v>125.67</v>
      </c>
      <c r="G272" s="46">
        <v>125.67</v>
      </c>
    </row>
    <row r="273" spans="1:7" ht="24">
      <c r="A273" s="69" t="s">
        <v>366</v>
      </c>
      <c r="B273" s="69" t="s">
        <v>367</v>
      </c>
      <c r="C273" s="45" t="s">
        <v>40</v>
      </c>
      <c r="D273" s="46">
        <v>159000</v>
      </c>
      <c r="E273" s="46">
        <v>159000</v>
      </c>
      <c r="F273" s="46">
        <v>26339.56</v>
      </c>
      <c r="G273" s="46">
        <v>26339.56</v>
      </c>
    </row>
    <row r="274" spans="1:7" ht="24">
      <c r="A274" s="70" t="s">
        <v>368</v>
      </c>
      <c r="B274" s="70" t="s">
        <v>369</v>
      </c>
      <c r="C274" s="32" t="s">
        <v>7</v>
      </c>
      <c r="D274" s="58">
        <f>D275+D276</f>
        <v>16000</v>
      </c>
      <c r="E274" s="58">
        <f t="shared" ref="E274:G274" si="63">E275+E276</f>
        <v>12000</v>
      </c>
      <c r="F274" s="58">
        <f t="shared" si="63"/>
        <v>944.71</v>
      </c>
      <c r="G274" s="58">
        <f t="shared" si="63"/>
        <v>944.71</v>
      </c>
    </row>
    <row r="275" spans="1:7" ht="24">
      <c r="A275" s="69" t="s">
        <v>370</v>
      </c>
      <c r="B275" s="69" t="s">
        <v>371</v>
      </c>
      <c r="C275" s="45" t="s">
        <v>40</v>
      </c>
      <c r="D275" s="46">
        <v>1000</v>
      </c>
      <c r="E275" s="46">
        <v>1000</v>
      </c>
      <c r="F275" s="46"/>
      <c r="G275" s="46"/>
    </row>
    <row r="276" spans="1:7">
      <c r="A276" s="69" t="s">
        <v>372</v>
      </c>
      <c r="B276" s="69" t="s">
        <v>373</v>
      </c>
      <c r="C276" s="45"/>
      <c r="D276" s="46">
        <v>15000</v>
      </c>
      <c r="E276" s="46">
        <v>11000</v>
      </c>
      <c r="F276" s="46">
        <v>944.71</v>
      </c>
      <c r="G276" s="46">
        <v>944.71</v>
      </c>
    </row>
    <row r="277" spans="1:7" ht="24">
      <c r="A277" s="70" t="s">
        <v>374</v>
      </c>
      <c r="B277" s="70" t="s">
        <v>375</v>
      </c>
      <c r="C277" s="32" t="s">
        <v>7</v>
      </c>
      <c r="D277" s="58">
        <f>D278+D279</f>
        <v>426200</v>
      </c>
      <c r="E277" s="58">
        <f t="shared" ref="E277:G277" si="64">E278+E279</f>
        <v>358650.17</v>
      </c>
      <c r="F277" s="58">
        <f t="shared" si="64"/>
        <v>326915.59999999998</v>
      </c>
      <c r="G277" s="58">
        <f t="shared" si="64"/>
        <v>316265.43</v>
      </c>
    </row>
    <row r="278" spans="1:7">
      <c r="A278" s="69" t="s">
        <v>376</v>
      </c>
      <c r="B278" s="69" t="s">
        <v>377</v>
      </c>
      <c r="C278" s="45" t="s">
        <v>40</v>
      </c>
      <c r="D278" s="46">
        <v>343850.17</v>
      </c>
      <c r="E278" s="46">
        <v>283650.17</v>
      </c>
      <c r="F278" s="46">
        <v>283650.17</v>
      </c>
      <c r="G278" s="46">
        <v>283650.17</v>
      </c>
    </row>
    <row r="279" spans="1:7">
      <c r="A279" s="69" t="s">
        <v>378</v>
      </c>
      <c r="B279" s="69" t="s">
        <v>379</v>
      </c>
      <c r="C279" s="45" t="s">
        <v>40</v>
      </c>
      <c r="D279" s="46">
        <v>82349.83</v>
      </c>
      <c r="E279" s="46">
        <v>75000</v>
      </c>
      <c r="F279" s="46">
        <v>43265.43</v>
      </c>
      <c r="G279" s="46">
        <v>32615.26</v>
      </c>
    </row>
    <row r="280" spans="1:7" ht="36">
      <c r="A280" s="70" t="s">
        <v>380</v>
      </c>
      <c r="B280" s="70" t="s">
        <v>381</v>
      </c>
      <c r="C280" s="32" t="s">
        <v>7</v>
      </c>
      <c r="D280" s="58">
        <f>D281</f>
        <v>9000</v>
      </c>
      <c r="E280" s="58">
        <f t="shared" ref="E280:G280" si="65">E281</f>
        <v>8000</v>
      </c>
      <c r="F280" s="58">
        <f t="shared" si="65"/>
        <v>7858.5</v>
      </c>
      <c r="G280" s="58">
        <f t="shared" si="65"/>
        <v>7858.5</v>
      </c>
    </row>
    <row r="281" spans="1:7" ht="24">
      <c r="A281" s="69" t="s">
        <v>382</v>
      </c>
      <c r="B281" s="69" t="s">
        <v>383</v>
      </c>
      <c r="C281" s="45" t="s">
        <v>40</v>
      </c>
      <c r="D281" s="46">
        <v>9000</v>
      </c>
      <c r="E281" s="46">
        <v>8000</v>
      </c>
      <c r="F281" s="47">
        <v>7858.5</v>
      </c>
      <c r="G281" s="47">
        <v>7858.5</v>
      </c>
    </row>
    <row r="282" spans="1:7" ht="36">
      <c r="A282" s="70" t="s">
        <v>384</v>
      </c>
      <c r="B282" s="70" t="s">
        <v>385</v>
      </c>
      <c r="C282" s="32" t="s">
        <v>7</v>
      </c>
      <c r="D282" s="58">
        <f>D283</f>
        <v>4000</v>
      </c>
      <c r="E282" s="58">
        <f t="shared" ref="E282:G282" si="66">E283</f>
        <v>3000</v>
      </c>
      <c r="F282" s="58">
        <f t="shared" si="66"/>
        <v>3000</v>
      </c>
      <c r="G282" s="58">
        <f t="shared" si="66"/>
        <v>3000</v>
      </c>
    </row>
    <row r="283" spans="1:7" ht="24">
      <c r="A283" s="69" t="s">
        <v>386</v>
      </c>
      <c r="B283" s="69" t="s">
        <v>387</v>
      </c>
      <c r="C283" s="45" t="s">
        <v>40</v>
      </c>
      <c r="D283" s="46">
        <v>4000</v>
      </c>
      <c r="E283" s="46">
        <v>3000</v>
      </c>
      <c r="F283" s="46">
        <v>3000</v>
      </c>
      <c r="G283" s="46">
        <v>3000</v>
      </c>
    </row>
    <row r="284" spans="1:7" ht="36">
      <c r="A284" s="70" t="s">
        <v>388</v>
      </c>
      <c r="B284" s="70" t="s">
        <v>389</v>
      </c>
      <c r="C284" s="32" t="s">
        <v>7</v>
      </c>
      <c r="D284" s="58">
        <f>D285</f>
        <v>4000</v>
      </c>
      <c r="E284" s="58">
        <f t="shared" ref="E284:G284" si="67">E285</f>
        <v>3000</v>
      </c>
      <c r="F284" s="58">
        <f t="shared" si="67"/>
        <v>3000</v>
      </c>
      <c r="G284" s="58">
        <f t="shared" si="67"/>
        <v>3000</v>
      </c>
    </row>
    <row r="285" spans="1:7" ht="24">
      <c r="A285" s="69" t="s">
        <v>390</v>
      </c>
      <c r="B285" s="69" t="s">
        <v>391</v>
      </c>
      <c r="C285" s="45" t="s">
        <v>40</v>
      </c>
      <c r="D285" s="46">
        <v>4000</v>
      </c>
      <c r="E285" s="46">
        <v>3000</v>
      </c>
      <c r="F285" s="46">
        <v>3000</v>
      </c>
      <c r="G285" s="46">
        <v>3000</v>
      </c>
    </row>
    <row r="286" spans="1:7" ht="24">
      <c r="A286" s="70" t="s">
        <v>392</v>
      </c>
      <c r="B286" s="70" t="s">
        <v>393</v>
      </c>
      <c r="C286" s="32" t="s">
        <v>7</v>
      </c>
      <c r="D286" s="58">
        <f>D287</f>
        <v>32000</v>
      </c>
      <c r="E286" s="58">
        <f t="shared" ref="E286:G286" si="68">E287</f>
        <v>24000</v>
      </c>
      <c r="F286" s="58">
        <f t="shared" si="68"/>
        <v>24000</v>
      </c>
      <c r="G286" s="58">
        <f t="shared" si="68"/>
        <v>24000</v>
      </c>
    </row>
    <row r="287" spans="1:7" ht="36.75" thickBot="1">
      <c r="A287" s="69" t="s">
        <v>394</v>
      </c>
      <c r="B287" s="69" t="s">
        <v>395</v>
      </c>
      <c r="C287" s="45" t="s">
        <v>40</v>
      </c>
      <c r="D287" s="46">
        <v>32000</v>
      </c>
      <c r="E287" s="46">
        <v>24000</v>
      </c>
      <c r="F287" s="46">
        <v>24000</v>
      </c>
      <c r="G287" s="46">
        <v>24000</v>
      </c>
    </row>
    <row r="288" spans="1:7" ht="14.25" customHeight="1">
      <c r="A288" s="155" t="s">
        <v>532</v>
      </c>
      <c r="B288" s="156">
        <v>13</v>
      </c>
      <c r="C288" s="52" t="s">
        <v>5</v>
      </c>
      <c r="D288" s="31">
        <f>D289+D296+D301+D308+D310+D313+D315+D344+D346+D358+D360+D362+D364+D367+D382</f>
        <v>9942484.8499999996</v>
      </c>
      <c r="E288" s="31">
        <f>E289+E296+E301+E308+E310+E313+E315+E344+E346+E358+E360+E362+E364+E367+E382</f>
        <v>7892553.8499999996</v>
      </c>
      <c r="F288" s="90">
        <f>F289+F296+F301+F308+F310+F313+F315+F344+F346+F358+F360+F362+F364+F367+F382</f>
        <v>6267712.2899999991</v>
      </c>
      <c r="G288" s="31">
        <f>G289+G296+G301+G308+G310+G313+G315+G344+G346+G358+G360+G362+G364+G367+G382</f>
        <v>6520837.8300000001</v>
      </c>
    </row>
    <row r="289" spans="1:7">
      <c r="A289" s="65" t="s">
        <v>533</v>
      </c>
      <c r="B289" s="33" t="s">
        <v>534</v>
      </c>
      <c r="C289" s="32" t="s">
        <v>7</v>
      </c>
      <c r="D289" s="33">
        <f>SUM(D290:D295)</f>
        <v>2115283</v>
      </c>
      <c r="E289" s="33">
        <f>SUM(E290:E295)</f>
        <v>1692033</v>
      </c>
      <c r="F289" s="33">
        <f>SUM(F290:F295)</f>
        <v>1529894.01</v>
      </c>
      <c r="G289" s="33">
        <f>SUM(G290:G295)</f>
        <v>1529894.01</v>
      </c>
    </row>
    <row r="290" spans="1:7" ht="24">
      <c r="A290" s="22" t="s">
        <v>535</v>
      </c>
      <c r="B290" s="2" t="s">
        <v>536</v>
      </c>
      <c r="C290" s="1" t="s">
        <v>40</v>
      </c>
      <c r="D290" s="18">
        <v>52000</v>
      </c>
      <c r="E290" s="87">
        <v>40000</v>
      </c>
      <c r="F290" s="18">
        <v>30437.24</v>
      </c>
      <c r="G290" s="18">
        <v>30437.24</v>
      </c>
    </row>
    <row r="291" spans="1:7" ht="24">
      <c r="A291" s="22" t="s">
        <v>537</v>
      </c>
      <c r="B291" s="2" t="s">
        <v>538</v>
      </c>
      <c r="C291" s="1" t="s">
        <v>40</v>
      </c>
      <c r="D291" s="18">
        <v>184800</v>
      </c>
      <c r="E291" s="87">
        <v>136200</v>
      </c>
      <c r="F291" s="18">
        <v>106965.46</v>
      </c>
      <c r="G291" s="18">
        <v>106965.46</v>
      </c>
    </row>
    <row r="292" spans="1:7" ht="24">
      <c r="A292" s="22" t="s">
        <v>539</v>
      </c>
      <c r="B292" s="2" t="s">
        <v>540</v>
      </c>
      <c r="C292" s="1" t="s">
        <v>40</v>
      </c>
      <c r="D292" s="18">
        <v>161983</v>
      </c>
      <c r="E292" s="87">
        <v>131083</v>
      </c>
      <c r="F292" s="18">
        <v>95726.55</v>
      </c>
      <c r="G292" s="18">
        <v>95726.55</v>
      </c>
    </row>
    <row r="293" spans="1:7" ht="24">
      <c r="A293" s="22" t="s">
        <v>541</v>
      </c>
      <c r="B293" s="2" t="s">
        <v>542</v>
      </c>
      <c r="C293" s="1" t="s">
        <v>40</v>
      </c>
      <c r="D293" s="18">
        <v>130800</v>
      </c>
      <c r="E293" s="87">
        <v>98100</v>
      </c>
      <c r="F293" s="78">
        <v>78108.800000000003</v>
      </c>
      <c r="G293" s="78">
        <v>78108.800000000003</v>
      </c>
    </row>
    <row r="294" spans="1:7" ht="36">
      <c r="A294" s="22" t="s">
        <v>543</v>
      </c>
      <c r="B294" s="2" t="s">
        <v>544</v>
      </c>
      <c r="C294" s="1" t="s">
        <v>40</v>
      </c>
      <c r="D294" s="18">
        <v>703000</v>
      </c>
      <c r="E294" s="87">
        <v>503000</v>
      </c>
      <c r="F294" s="18">
        <v>481350.79</v>
      </c>
      <c r="G294" s="18">
        <v>481350.79</v>
      </c>
    </row>
    <row r="295" spans="1:7" ht="24">
      <c r="A295" s="22" t="s">
        <v>545</v>
      </c>
      <c r="B295" s="2" t="s">
        <v>546</v>
      </c>
      <c r="C295" s="1" t="s">
        <v>40</v>
      </c>
      <c r="D295" s="18">
        <v>882700</v>
      </c>
      <c r="E295" s="87">
        <v>783650</v>
      </c>
      <c r="F295" s="18">
        <v>737305.17</v>
      </c>
      <c r="G295" s="18">
        <v>737305.17</v>
      </c>
    </row>
    <row r="296" spans="1:7">
      <c r="A296" s="57" t="s">
        <v>547</v>
      </c>
      <c r="B296" s="33" t="s">
        <v>548</v>
      </c>
      <c r="C296" s="32" t="s">
        <v>7</v>
      </c>
      <c r="D296" s="33">
        <f>SUM(D297:D300)</f>
        <v>572954</v>
      </c>
      <c r="E296" s="33">
        <f>SUM(E297:E300)</f>
        <v>407580</v>
      </c>
      <c r="F296" s="33">
        <f>SUM(F297:F300)</f>
        <v>392261.25</v>
      </c>
      <c r="G296" s="33">
        <f>SUM(G297:G300)</f>
        <v>392178.25</v>
      </c>
    </row>
    <row r="297" spans="1:7">
      <c r="A297" s="22" t="s">
        <v>549</v>
      </c>
      <c r="B297" s="2" t="s">
        <v>550</v>
      </c>
      <c r="C297" s="1" t="s">
        <v>40</v>
      </c>
      <c r="D297" s="18">
        <v>4300</v>
      </c>
      <c r="E297" s="87">
        <v>4000</v>
      </c>
      <c r="F297" s="18">
        <v>1695.15</v>
      </c>
      <c r="G297" s="18">
        <v>1695.15</v>
      </c>
    </row>
    <row r="298" spans="1:7">
      <c r="A298" s="22" t="s">
        <v>551</v>
      </c>
      <c r="B298" s="2" t="s">
        <v>552</v>
      </c>
      <c r="C298" s="1" t="s">
        <v>40</v>
      </c>
      <c r="D298" s="18">
        <v>367340</v>
      </c>
      <c r="E298" s="87">
        <v>265940</v>
      </c>
      <c r="F298" s="18">
        <v>263383</v>
      </c>
      <c r="G298" s="18">
        <v>263300</v>
      </c>
    </row>
    <row r="299" spans="1:7" ht="24">
      <c r="A299" s="22" t="s">
        <v>553</v>
      </c>
      <c r="B299" s="2" t="s">
        <v>554</v>
      </c>
      <c r="C299" s="1" t="s">
        <v>40</v>
      </c>
      <c r="D299" s="18">
        <v>197476</v>
      </c>
      <c r="E299" s="87">
        <v>135000</v>
      </c>
      <c r="F299" s="78">
        <v>127183.1</v>
      </c>
      <c r="G299" s="78">
        <v>127183.1</v>
      </c>
    </row>
    <row r="300" spans="1:7" ht="24">
      <c r="A300" s="22" t="s">
        <v>555</v>
      </c>
      <c r="B300" s="2" t="s">
        <v>556</v>
      </c>
      <c r="C300" s="1" t="s">
        <v>40</v>
      </c>
      <c r="D300" s="18">
        <v>3838</v>
      </c>
      <c r="E300" s="87">
        <v>2640</v>
      </c>
      <c r="F300" s="18">
        <v>0</v>
      </c>
      <c r="G300" s="18">
        <v>0</v>
      </c>
    </row>
    <row r="301" spans="1:7">
      <c r="A301" s="57" t="s">
        <v>557</v>
      </c>
      <c r="B301" s="33" t="s">
        <v>558</v>
      </c>
      <c r="C301" s="32" t="s">
        <v>7</v>
      </c>
      <c r="D301" s="33">
        <f>SUM(D302:D307)</f>
        <v>661008.94999999995</v>
      </c>
      <c r="E301" s="33">
        <f>SUM(E302:E307)</f>
        <v>460191.95</v>
      </c>
      <c r="F301" s="33">
        <f>SUM(F302:F307)</f>
        <v>364226.48</v>
      </c>
      <c r="G301" s="33">
        <f>SUM(G302:G307)</f>
        <v>364226.48</v>
      </c>
    </row>
    <row r="302" spans="1:7">
      <c r="A302" s="22" t="s">
        <v>559</v>
      </c>
      <c r="B302" s="2" t="s">
        <v>560</v>
      </c>
      <c r="C302" s="1" t="s">
        <v>40</v>
      </c>
      <c r="D302" s="18">
        <v>78080.72</v>
      </c>
      <c r="E302" s="87">
        <v>68080.72</v>
      </c>
      <c r="F302" s="18">
        <v>1373.35</v>
      </c>
      <c r="G302" s="18">
        <v>1373.35</v>
      </c>
    </row>
    <row r="303" spans="1:7">
      <c r="A303" s="22" t="s">
        <v>561</v>
      </c>
      <c r="B303" s="2" t="s">
        <v>562</v>
      </c>
      <c r="C303" s="1" t="s">
        <v>40</v>
      </c>
      <c r="D303" s="18">
        <v>1323.23</v>
      </c>
      <c r="E303" s="87">
        <v>1323.23</v>
      </c>
      <c r="F303" s="18">
        <v>0</v>
      </c>
      <c r="G303" s="18">
        <v>0</v>
      </c>
    </row>
    <row r="304" spans="1:7" ht="24">
      <c r="A304" s="22" t="s">
        <v>563</v>
      </c>
      <c r="B304" s="2" t="s">
        <v>564</v>
      </c>
      <c r="C304" s="1" t="s">
        <v>40</v>
      </c>
      <c r="D304" s="18">
        <v>40000</v>
      </c>
      <c r="E304" s="87">
        <v>2000</v>
      </c>
      <c r="F304" s="18">
        <v>1910.31</v>
      </c>
      <c r="G304" s="18">
        <v>1910.31</v>
      </c>
    </row>
    <row r="305" spans="1:7">
      <c r="A305" s="22" t="s">
        <v>565</v>
      </c>
      <c r="B305" s="2" t="s">
        <v>566</v>
      </c>
      <c r="C305" s="1" t="s">
        <v>40</v>
      </c>
      <c r="D305" s="18">
        <v>527848</v>
      </c>
      <c r="E305" s="87">
        <v>378910</v>
      </c>
      <c r="F305" s="18">
        <v>354193.42</v>
      </c>
      <c r="G305" s="18">
        <v>354193.42</v>
      </c>
    </row>
    <row r="306" spans="1:7">
      <c r="A306" s="22" t="s">
        <v>567</v>
      </c>
      <c r="B306" s="2" t="s">
        <v>568</v>
      </c>
      <c r="C306" s="1" t="s">
        <v>40</v>
      </c>
      <c r="D306" s="18">
        <v>10557</v>
      </c>
      <c r="E306" s="87">
        <v>7578</v>
      </c>
      <c r="F306" s="18">
        <v>5026.25</v>
      </c>
      <c r="G306" s="18">
        <v>5026.25</v>
      </c>
    </row>
    <row r="307" spans="1:7">
      <c r="A307" s="22" t="s">
        <v>569</v>
      </c>
      <c r="B307" s="2" t="s">
        <v>570</v>
      </c>
      <c r="C307" s="1" t="s">
        <v>40</v>
      </c>
      <c r="D307" s="18">
        <v>3200</v>
      </c>
      <c r="E307" s="87">
        <v>2300</v>
      </c>
      <c r="F307" s="18">
        <v>1723.15</v>
      </c>
      <c r="G307" s="18">
        <v>1723.15</v>
      </c>
    </row>
    <row r="308" spans="1:7">
      <c r="A308" s="57" t="s">
        <v>571</v>
      </c>
      <c r="B308" s="33" t="s">
        <v>572</v>
      </c>
      <c r="C308" s="32" t="s">
        <v>7</v>
      </c>
      <c r="D308" s="33">
        <f>SUM(D309:D309)</f>
        <v>15000</v>
      </c>
      <c r="E308" s="33">
        <f>SUM(E309:E309)</f>
        <v>13000</v>
      </c>
      <c r="F308" s="33">
        <f>SUM(F309:F309)</f>
        <v>8486.11</v>
      </c>
      <c r="G308" s="33">
        <f>SUM(G309:G309)</f>
        <v>8486.11</v>
      </c>
    </row>
    <row r="309" spans="1:7" ht="36">
      <c r="A309" s="22" t="s">
        <v>573</v>
      </c>
      <c r="B309" s="2" t="s">
        <v>574</v>
      </c>
      <c r="C309" s="1" t="s">
        <v>40</v>
      </c>
      <c r="D309" s="18">
        <v>15000</v>
      </c>
      <c r="E309" s="87">
        <v>13000</v>
      </c>
      <c r="F309" s="18">
        <v>8486.11</v>
      </c>
      <c r="G309" s="18">
        <v>8486.11</v>
      </c>
    </row>
    <row r="310" spans="1:7">
      <c r="A310" s="57" t="s">
        <v>575</v>
      </c>
      <c r="B310" s="33" t="s">
        <v>576</v>
      </c>
      <c r="C310" s="32" t="s">
        <v>7</v>
      </c>
      <c r="D310" s="33">
        <f>D311+D312</f>
        <v>291707.39999999997</v>
      </c>
      <c r="E310" s="33">
        <f t="shared" ref="E310:G310" si="69">E311+E312</f>
        <v>291707.39999999997</v>
      </c>
      <c r="F310" s="33">
        <f t="shared" si="69"/>
        <v>7477.1</v>
      </c>
      <c r="G310" s="33">
        <f t="shared" si="69"/>
        <v>291707.39999999997</v>
      </c>
    </row>
    <row r="311" spans="1:7" ht="24">
      <c r="A311" s="153" t="s">
        <v>727</v>
      </c>
      <c r="B311" s="117" t="s">
        <v>728</v>
      </c>
      <c r="C311" s="154" t="s">
        <v>40</v>
      </c>
      <c r="D311" s="87">
        <v>16178.11</v>
      </c>
      <c r="E311" s="87">
        <v>16178.11</v>
      </c>
      <c r="F311" s="87">
        <v>0</v>
      </c>
      <c r="G311" s="87">
        <v>16178.11</v>
      </c>
    </row>
    <row r="312" spans="1:7" ht="36">
      <c r="A312" s="22" t="s">
        <v>577</v>
      </c>
      <c r="B312" s="2" t="s">
        <v>578</v>
      </c>
      <c r="C312" s="1" t="s">
        <v>40</v>
      </c>
      <c r="D312" s="18">
        <v>275529.28999999998</v>
      </c>
      <c r="E312" s="87">
        <v>275529.28999999998</v>
      </c>
      <c r="F312" s="78">
        <v>7477.1</v>
      </c>
      <c r="G312" s="18">
        <v>275529.28999999998</v>
      </c>
    </row>
    <row r="313" spans="1:7">
      <c r="A313" s="57" t="s">
        <v>579</v>
      </c>
      <c r="B313" s="33" t="s">
        <v>580</v>
      </c>
      <c r="C313" s="32" t="s">
        <v>7</v>
      </c>
      <c r="D313" s="33">
        <f>D314</f>
        <v>258158</v>
      </c>
      <c r="E313" s="33">
        <f t="shared" ref="E313:G313" si="70">E314</f>
        <v>226814</v>
      </c>
      <c r="F313" s="33">
        <f t="shared" si="70"/>
        <v>184573.44</v>
      </c>
      <c r="G313" s="33">
        <f t="shared" si="70"/>
        <v>177113.83</v>
      </c>
    </row>
    <row r="314" spans="1:7">
      <c r="A314" s="2" t="s">
        <v>581</v>
      </c>
      <c r="B314" s="2" t="s">
        <v>582</v>
      </c>
      <c r="C314" s="1" t="s">
        <v>40</v>
      </c>
      <c r="D314" s="18">
        <v>258158</v>
      </c>
      <c r="E314" s="87">
        <v>226814</v>
      </c>
      <c r="F314" s="18">
        <v>184573.44</v>
      </c>
      <c r="G314" s="18">
        <v>177113.83</v>
      </c>
    </row>
    <row r="315" spans="1:7">
      <c r="A315" s="57" t="s">
        <v>583</v>
      </c>
      <c r="B315" s="33" t="s">
        <v>584</v>
      </c>
      <c r="C315" s="32" t="s">
        <v>7</v>
      </c>
      <c r="D315" s="33">
        <f>SUM(D316:D343)</f>
        <v>4039586</v>
      </c>
      <c r="E315" s="33">
        <f>SUM(E316:E343)</f>
        <v>3314143</v>
      </c>
      <c r="F315" s="33">
        <f>SUM(F316:F343)</f>
        <v>2513426.6499999994</v>
      </c>
      <c r="G315" s="33">
        <f>SUM(G316:G343)</f>
        <v>2489864.4999999995</v>
      </c>
    </row>
    <row r="316" spans="1:7">
      <c r="A316" s="22" t="s">
        <v>585</v>
      </c>
      <c r="B316" s="2" t="s">
        <v>586</v>
      </c>
      <c r="C316" s="1" t="s">
        <v>40</v>
      </c>
      <c r="D316" s="18">
        <v>1736429.56</v>
      </c>
      <c r="E316" s="87">
        <v>1311429.56</v>
      </c>
      <c r="F316" s="78">
        <v>1176187.8999999999</v>
      </c>
      <c r="G316" s="18">
        <v>1159214.5900000001</v>
      </c>
    </row>
    <row r="317" spans="1:7" ht="36">
      <c r="A317" s="22" t="s">
        <v>587</v>
      </c>
      <c r="B317" s="2" t="s">
        <v>588</v>
      </c>
      <c r="C317" s="1" t="s">
        <v>40</v>
      </c>
      <c r="D317" s="18">
        <v>186000</v>
      </c>
      <c r="E317" s="87">
        <v>136000</v>
      </c>
      <c r="F317" s="78">
        <v>91031.45</v>
      </c>
      <c r="G317" s="18">
        <v>90646.45</v>
      </c>
    </row>
    <row r="318" spans="1:7" ht="24">
      <c r="A318" s="22" t="s">
        <v>589</v>
      </c>
      <c r="B318" s="2" t="s">
        <v>590</v>
      </c>
      <c r="C318" s="1" t="s">
        <v>40</v>
      </c>
      <c r="D318" s="18">
        <v>55410</v>
      </c>
      <c r="E318" s="87">
        <v>49510</v>
      </c>
      <c r="F318" s="18">
        <v>37400</v>
      </c>
      <c r="G318" s="18">
        <v>35750</v>
      </c>
    </row>
    <row r="319" spans="1:7" ht="24">
      <c r="A319" s="22" t="s">
        <v>591</v>
      </c>
      <c r="B319" s="2" t="s">
        <v>592</v>
      </c>
      <c r="C319" s="1" t="s">
        <v>40</v>
      </c>
      <c r="D319" s="18">
        <v>2500</v>
      </c>
      <c r="E319" s="87">
        <v>2100</v>
      </c>
      <c r="F319" s="18">
        <v>880</v>
      </c>
      <c r="G319" s="18">
        <v>704</v>
      </c>
    </row>
    <row r="320" spans="1:7">
      <c r="A320" s="22" t="s">
        <v>593</v>
      </c>
      <c r="B320" s="2" t="s">
        <v>594</v>
      </c>
      <c r="C320" s="1" t="s">
        <v>40</v>
      </c>
      <c r="D320" s="18">
        <v>32000</v>
      </c>
      <c r="E320" s="87">
        <v>25000</v>
      </c>
      <c r="F320" s="18">
        <v>22995.95</v>
      </c>
      <c r="G320" s="18">
        <v>22995.95</v>
      </c>
    </row>
    <row r="321" spans="1:7">
      <c r="A321" s="22" t="s">
        <v>595</v>
      </c>
      <c r="B321" s="2" t="s">
        <v>596</v>
      </c>
      <c r="C321" s="1" t="s">
        <v>40</v>
      </c>
      <c r="D321" s="18">
        <v>22000</v>
      </c>
      <c r="E321" s="87">
        <v>18000</v>
      </c>
      <c r="F321" s="78">
        <v>14889.2</v>
      </c>
      <c r="G321" s="78">
        <v>14889.2</v>
      </c>
    </row>
    <row r="322" spans="1:7" ht="24">
      <c r="A322" s="22" t="s">
        <v>597</v>
      </c>
      <c r="B322" s="2" t="s">
        <v>598</v>
      </c>
      <c r="C322" s="1" t="s">
        <v>40</v>
      </c>
      <c r="D322" s="18">
        <v>92620</v>
      </c>
      <c r="E322" s="87">
        <v>90306</v>
      </c>
      <c r="F322" s="18">
        <v>74747.16</v>
      </c>
      <c r="G322" s="18">
        <v>74747.16</v>
      </c>
    </row>
    <row r="323" spans="1:7" ht="24">
      <c r="A323" s="22" t="s">
        <v>599</v>
      </c>
      <c r="B323" s="2" t="s">
        <v>600</v>
      </c>
      <c r="C323" s="1" t="s">
        <v>40</v>
      </c>
      <c r="D323" s="18">
        <v>5200</v>
      </c>
      <c r="E323" s="87">
        <v>5200</v>
      </c>
      <c r="F323" s="18">
        <v>2200</v>
      </c>
      <c r="G323" s="18">
        <v>2200</v>
      </c>
    </row>
    <row r="324" spans="1:7" ht="24">
      <c r="A324" s="22" t="s">
        <v>601</v>
      </c>
      <c r="B324" s="2" t="s">
        <v>602</v>
      </c>
      <c r="C324" s="1" t="s">
        <v>40</v>
      </c>
      <c r="D324" s="18">
        <v>222540</v>
      </c>
      <c r="E324" s="87">
        <v>199520</v>
      </c>
      <c r="F324" s="18">
        <v>150000</v>
      </c>
      <c r="G324" s="18">
        <v>146136</v>
      </c>
    </row>
    <row r="325" spans="1:7" ht="24">
      <c r="A325" s="22" t="s">
        <v>603</v>
      </c>
      <c r="B325" s="2" t="s">
        <v>604</v>
      </c>
      <c r="C325" s="1" t="s">
        <v>40</v>
      </c>
      <c r="D325" s="18">
        <v>320000</v>
      </c>
      <c r="E325" s="87">
        <v>212000</v>
      </c>
      <c r="F325" s="18">
        <v>143898.94</v>
      </c>
      <c r="G325" s="18">
        <v>143898.94</v>
      </c>
    </row>
    <row r="326" spans="1:7" ht="24">
      <c r="A326" s="22" t="s">
        <v>605</v>
      </c>
      <c r="B326" s="2" t="s">
        <v>606</v>
      </c>
      <c r="C326" s="1" t="s">
        <v>40</v>
      </c>
      <c r="D326" s="18">
        <v>23000</v>
      </c>
      <c r="E326" s="87">
        <v>20000</v>
      </c>
      <c r="F326" s="18">
        <v>12741.96</v>
      </c>
      <c r="G326" s="18">
        <v>12741.96</v>
      </c>
    </row>
    <row r="327" spans="1:7" ht="24">
      <c r="A327" s="22" t="s">
        <v>607</v>
      </c>
      <c r="B327" s="2" t="s">
        <v>608</v>
      </c>
      <c r="C327" s="1" t="s">
        <v>40</v>
      </c>
      <c r="D327" s="18">
        <v>16000</v>
      </c>
      <c r="E327" s="87">
        <v>15000</v>
      </c>
      <c r="F327" s="18">
        <v>4074.23</v>
      </c>
      <c r="G327" s="18">
        <v>4074.23</v>
      </c>
    </row>
    <row r="328" spans="1:7" ht="36">
      <c r="A328" s="22" t="s">
        <v>609</v>
      </c>
      <c r="B328" s="2" t="s">
        <v>610</v>
      </c>
      <c r="C328" s="1" t="s">
        <v>40</v>
      </c>
      <c r="D328" s="18">
        <v>185000</v>
      </c>
      <c r="E328" s="87">
        <v>146386</v>
      </c>
      <c r="F328" s="78">
        <v>118727.2</v>
      </c>
      <c r="G328" s="78">
        <v>118727.2</v>
      </c>
    </row>
    <row r="329" spans="1:7" ht="24">
      <c r="A329" s="22" t="s">
        <v>611</v>
      </c>
      <c r="B329" s="2" t="s">
        <v>612</v>
      </c>
      <c r="C329" s="1" t="s">
        <v>40</v>
      </c>
      <c r="D329" s="18">
        <v>1098656.44</v>
      </c>
      <c r="E329" s="87">
        <v>1050656.44</v>
      </c>
      <c r="F329" s="18">
        <v>652483.17000000004</v>
      </c>
      <c r="G329" s="18">
        <v>651969.32999999996</v>
      </c>
    </row>
    <row r="330" spans="1:7" ht="24">
      <c r="A330" s="22" t="s">
        <v>613</v>
      </c>
      <c r="B330" s="2" t="s">
        <v>614</v>
      </c>
      <c r="C330" s="1" t="s">
        <v>40</v>
      </c>
      <c r="D330" s="18">
        <v>2830</v>
      </c>
      <c r="E330" s="87">
        <v>2600</v>
      </c>
      <c r="F330" s="18">
        <v>445.37</v>
      </c>
      <c r="G330" s="18">
        <v>445.37</v>
      </c>
    </row>
    <row r="331" spans="1:7" ht="24">
      <c r="A331" s="22" t="s">
        <v>615</v>
      </c>
      <c r="B331" s="2" t="s">
        <v>616</v>
      </c>
      <c r="C331" s="1" t="s">
        <v>40</v>
      </c>
      <c r="D331" s="18">
        <v>3860</v>
      </c>
      <c r="E331" s="87">
        <v>1300</v>
      </c>
      <c r="F331" s="18">
        <v>568.36</v>
      </c>
      <c r="G331" s="18">
        <v>568.36</v>
      </c>
    </row>
    <row r="332" spans="1:7" ht="24">
      <c r="A332" s="22" t="s">
        <v>617</v>
      </c>
      <c r="B332" s="2" t="s">
        <v>618</v>
      </c>
      <c r="C332" s="1" t="s">
        <v>40</v>
      </c>
      <c r="D332" s="18">
        <v>3770</v>
      </c>
      <c r="E332" s="87">
        <v>2950</v>
      </c>
      <c r="F332" s="78">
        <v>1265.3</v>
      </c>
      <c r="G332" s="78">
        <v>1265.3</v>
      </c>
    </row>
    <row r="333" spans="1:7" ht="24">
      <c r="A333" s="22" t="s">
        <v>619</v>
      </c>
      <c r="B333" s="2" t="s">
        <v>620</v>
      </c>
      <c r="C333" s="1" t="s">
        <v>40</v>
      </c>
      <c r="D333" s="18">
        <v>2970</v>
      </c>
      <c r="E333" s="87">
        <v>2200</v>
      </c>
      <c r="F333" s="18">
        <v>723.76</v>
      </c>
      <c r="G333" s="18">
        <v>723.76</v>
      </c>
    </row>
    <row r="334" spans="1:7" ht="24">
      <c r="A334" s="22" t="s">
        <v>621</v>
      </c>
      <c r="B334" s="2" t="s">
        <v>622</v>
      </c>
      <c r="C334" s="1" t="s">
        <v>40</v>
      </c>
      <c r="D334" s="18">
        <v>990</v>
      </c>
      <c r="E334" s="87">
        <v>765</v>
      </c>
      <c r="F334" s="18">
        <v>537.41</v>
      </c>
      <c r="G334" s="18">
        <v>537.41</v>
      </c>
    </row>
    <row r="335" spans="1:7" ht="24">
      <c r="A335" s="22" t="s">
        <v>623</v>
      </c>
      <c r="B335" s="2" t="s">
        <v>624</v>
      </c>
      <c r="C335" s="1" t="s">
        <v>40</v>
      </c>
      <c r="D335" s="18">
        <v>4950</v>
      </c>
      <c r="E335" s="87">
        <v>4450</v>
      </c>
      <c r="F335" s="78">
        <v>1920.9</v>
      </c>
      <c r="G335" s="78">
        <v>1920.9</v>
      </c>
    </row>
    <row r="336" spans="1:7" ht="24">
      <c r="A336" s="22" t="s">
        <v>625</v>
      </c>
      <c r="B336" s="2" t="s">
        <v>626</v>
      </c>
      <c r="C336" s="1" t="s">
        <v>40</v>
      </c>
      <c r="D336" s="18">
        <v>1430</v>
      </c>
      <c r="E336" s="87">
        <v>1080</v>
      </c>
      <c r="F336" s="18">
        <v>0</v>
      </c>
      <c r="G336" s="18">
        <v>0</v>
      </c>
    </row>
    <row r="337" spans="1:7" ht="24">
      <c r="A337" s="22" t="s">
        <v>627</v>
      </c>
      <c r="B337" s="2" t="s">
        <v>628</v>
      </c>
      <c r="C337" s="1" t="s">
        <v>40</v>
      </c>
      <c r="D337" s="18">
        <v>2160</v>
      </c>
      <c r="E337" s="87">
        <v>1860</v>
      </c>
      <c r="F337" s="18">
        <v>383.83</v>
      </c>
      <c r="G337" s="18">
        <v>383.83</v>
      </c>
    </row>
    <row r="338" spans="1:7" ht="24">
      <c r="A338" s="22" t="s">
        <v>629</v>
      </c>
      <c r="B338" s="2" t="s">
        <v>630</v>
      </c>
      <c r="C338" s="1" t="s">
        <v>40</v>
      </c>
      <c r="D338" s="18">
        <v>850</v>
      </c>
      <c r="E338" s="87">
        <v>700</v>
      </c>
      <c r="F338" s="18">
        <v>0</v>
      </c>
      <c r="G338" s="18">
        <v>0</v>
      </c>
    </row>
    <row r="339" spans="1:7" ht="24">
      <c r="A339" s="22" t="s">
        <v>631</v>
      </c>
      <c r="B339" s="2" t="s">
        <v>632</v>
      </c>
      <c r="C339" s="1" t="s">
        <v>40</v>
      </c>
      <c r="D339" s="18">
        <v>2640</v>
      </c>
      <c r="E339" s="87">
        <v>2100</v>
      </c>
      <c r="F339" s="18">
        <v>0</v>
      </c>
      <c r="G339" s="18">
        <v>0</v>
      </c>
    </row>
    <row r="340" spans="1:7" ht="24">
      <c r="A340" s="22" t="s">
        <v>633</v>
      </c>
      <c r="B340" s="2" t="s">
        <v>634</v>
      </c>
      <c r="C340" s="1" t="s">
        <v>40</v>
      </c>
      <c r="D340" s="18">
        <v>1450</v>
      </c>
      <c r="E340" s="87">
        <v>1200</v>
      </c>
      <c r="F340" s="18">
        <v>0</v>
      </c>
      <c r="G340" s="18">
        <v>0</v>
      </c>
    </row>
    <row r="341" spans="1:7" ht="24">
      <c r="A341" s="22" t="s">
        <v>635</v>
      </c>
      <c r="B341" s="2" t="s">
        <v>636</v>
      </c>
      <c r="C341" s="1" t="s">
        <v>40</v>
      </c>
      <c r="D341" s="18">
        <v>3600</v>
      </c>
      <c r="E341" s="87">
        <v>3300</v>
      </c>
      <c r="F341" s="18">
        <v>1409.68</v>
      </c>
      <c r="G341" s="18">
        <v>1409.68</v>
      </c>
    </row>
    <row r="342" spans="1:7" ht="24">
      <c r="A342" s="22" t="s">
        <v>637</v>
      </c>
      <c r="B342" s="2" t="s">
        <v>638</v>
      </c>
      <c r="C342" s="1" t="s">
        <v>40</v>
      </c>
      <c r="D342" s="18">
        <v>8800</v>
      </c>
      <c r="E342" s="87">
        <v>6900</v>
      </c>
      <c r="F342" s="18">
        <v>2609.61</v>
      </c>
      <c r="G342" s="18">
        <v>2609.61</v>
      </c>
    </row>
    <row r="343" spans="1:7" ht="24">
      <c r="A343" s="22" t="s">
        <v>639</v>
      </c>
      <c r="B343" s="2" t="s">
        <v>640</v>
      </c>
      <c r="C343" s="1" t="s">
        <v>40</v>
      </c>
      <c r="D343" s="18">
        <v>1930</v>
      </c>
      <c r="E343" s="87">
        <v>1630</v>
      </c>
      <c r="F343" s="18">
        <v>1305.27</v>
      </c>
      <c r="G343" s="18">
        <v>1305.27</v>
      </c>
    </row>
    <row r="344" spans="1:7">
      <c r="A344" s="149" t="s">
        <v>641</v>
      </c>
      <c r="B344" s="150" t="s">
        <v>642</v>
      </c>
      <c r="C344" s="32" t="s">
        <v>7</v>
      </c>
      <c r="D344" s="33">
        <f>D345</f>
        <v>15000</v>
      </c>
      <c r="E344" s="33">
        <f t="shared" ref="E344:G344" si="71">E345</f>
        <v>15000</v>
      </c>
      <c r="F344" s="33">
        <f t="shared" si="71"/>
        <v>15000</v>
      </c>
      <c r="G344" s="33">
        <f t="shared" si="71"/>
        <v>15000</v>
      </c>
    </row>
    <row r="345" spans="1:7">
      <c r="A345" s="147" t="s">
        <v>643</v>
      </c>
      <c r="B345" s="7" t="s">
        <v>644</v>
      </c>
      <c r="C345" s="1" t="s">
        <v>40</v>
      </c>
      <c r="D345" s="18">
        <v>15000</v>
      </c>
      <c r="E345" s="148">
        <v>15000</v>
      </c>
      <c r="F345" s="133">
        <v>15000</v>
      </c>
      <c r="G345" s="133">
        <v>15000</v>
      </c>
    </row>
    <row r="346" spans="1:7">
      <c r="A346" s="149" t="s">
        <v>645</v>
      </c>
      <c r="B346" s="150" t="s">
        <v>646</v>
      </c>
      <c r="C346" s="32" t="s">
        <v>7</v>
      </c>
      <c r="D346" s="33">
        <f>SUM(D347:D357)</f>
        <v>160393.81</v>
      </c>
      <c r="E346" s="152">
        <f>SUM(E347:E357)</f>
        <v>143364.81000000003</v>
      </c>
      <c r="F346" s="152">
        <f>SUM(F347:F357)</f>
        <v>43030.079999999994</v>
      </c>
      <c r="G346" s="152">
        <f>SUM(G347:G357)</f>
        <v>43030.079999999994</v>
      </c>
    </row>
    <row r="347" spans="1:7">
      <c r="A347" s="147" t="s">
        <v>647</v>
      </c>
      <c r="B347" s="7" t="s">
        <v>648</v>
      </c>
      <c r="C347" s="1" t="s">
        <v>40</v>
      </c>
      <c r="D347" s="18">
        <v>2885</v>
      </c>
      <c r="E347" s="148">
        <v>2414</v>
      </c>
      <c r="F347" s="133">
        <v>0</v>
      </c>
      <c r="G347" s="133">
        <v>0</v>
      </c>
    </row>
    <row r="348" spans="1:7">
      <c r="A348" s="147" t="s">
        <v>649</v>
      </c>
      <c r="B348" s="7" t="s">
        <v>650</v>
      </c>
      <c r="C348" s="1"/>
      <c r="D348" s="18">
        <v>72653.149999999994</v>
      </c>
      <c r="E348" s="148">
        <v>65418.15</v>
      </c>
      <c r="F348" s="133">
        <v>31278.95</v>
      </c>
      <c r="G348" s="133">
        <v>31278.95</v>
      </c>
    </row>
    <row r="349" spans="1:7">
      <c r="A349" s="147" t="s">
        <v>651</v>
      </c>
      <c r="B349" s="7" t="s">
        <v>652</v>
      </c>
      <c r="C349" s="1" t="s">
        <v>40</v>
      </c>
      <c r="D349" s="18">
        <v>6997.47</v>
      </c>
      <c r="E349" s="148">
        <v>5319.47</v>
      </c>
      <c r="F349" s="133">
        <v>2989.93</v>
      </c>
      <c r="G349" s="148">
        <v>2989.93</v>
      </c>
    </row>
    <row r="350" spans="1:7" ht="24">
      <c r="A350" s="147" t="s">
        <v>653</v>
      </c>
      <c r="B350" s="7" t="s">
        <v>654</v>
      </c>
      <c r="C350" s="1" t="s">
        <v>40</v>
      </c>
      <c r="D350" s="18">
        <v>7359.81</v>
      </c>
      <c r="E350" s="148">
        <v>6559.81</v>
      </c>
      <c r="F350" s="133">
        <v>901.83</v>
      </c>
      <c r="G350" s="133">
        <v>901.83</v>
      </c>
    </row>
    <row r="351" spans="1:7">
      <c r="A351" s="147" t="s">
        <v>655</v>
      </c>
      <c r="B351" s="7" t="s">
        <v>656</v>
      </c>
      <c r="C351" s="1" t="s">
        <v>40</v>
      </c>
      <c r="D351" s="18">
        <v>1566.93</v>
      </c>
      <c r="E351" s="148">
        <v>1191.93</v>
      </c>
      <c r="F351" s="151">
        <v>491.7</v>
      </c>
      <c r="G351" s="151">
        <v>491.7</v>
      </c>
    </row>
    <row r="352" spans="1:7">
      <c r="A352" s="147" t="s">
        <v>657</v>
      </c>
      <c r="B352" s="7" t="s">
        <v>658</v>
      </c>
      <c r="C352" s="1" t="s">
        <v>40</v>
      </c>
      <c r="D352" s="18">
        <v>1740.96</v>
      </c>
      <c r="E352" s="148">
        <v>1465.96</v>
      </c>
      <c r="F352" s="133">
        <v>1034.1099999999999</v>
      </c>
      <c r="G352" s="133">
        <v>1034.1099999999999</v>
      </c>
    </row>
    <row r="353" spans="1:7" ht="24">
      <c r="A353" s="147" t="s">
        <v>659</v>
      </c>
      <c r="B353" s="7" t="s">
        <v>660</v>
      </c>
      <c r="C353" s="1" t="s">
        <v>40</v>
      </c>
      <c r="D353" s="18">
        <v>22005.52</v>
      </c>
      <c r="E353" s="148">
        <v>20205.52</v>
      </c>
      <c r="F353" s="151">
        <v>3458.5</v>
      </c>
      <c r="G353" s="151">
        <v>3458.5</v>
      </c>
    </row>
    <row r="354" spans="1:7">
      <c r="A354" s="147" t="s">
        <v>661</v>
      </c>
      <c r="B354" s="7" t="s">
        <v>662</v>
      </c>
      <c r="C354" s="1" t="s">
        <v>40</v>
      </c>
      <c r="D354" s="18">
        <v>28118.25</v>
      </c>
      <c r="E354" s="148">
        <v>26218.25</v>
      </c>
      <c r="F354" s="133">
        <v>88.06</v>
      </c>
      <c r="G354" s="133">
        <v>88.06</v>
      </c>
    </row>
    <row r="355" spans="1:7">
      <c r="A355" s="147" t="s">
        <v>663</v>
      </c>
      <c r="B355" s="7" t="s">
        <v>664</v>
      </c>
      <c r="C355" s="1" t="s">
        <v>40</v>
      </c>
      <c r="D355" s="18">
        <v>8202.64</v>
      </c>
      <c r="E355" s="148">
        <v>6702.64</v>
      </c>
      <c r="F355" s="133">
        <v>484.31</v>
      </c>
      <c r="G355" s="133">
        <v>484.31</v>
      </c>
    </row>
    <row r="356" spans="1:7">
      <c r="A356" s="147" t="s">
        <v>665</v>
      </c>
      <c r="B356" s="7" t="s">
        <v>666</v>
      </c>
      <c r="C356" s="1" t="s">
        <v>40</v>
      </c>
      <c r="D356" s="18">
        <v>7262.26</v>
      </c>
      <c r="E356" s="148">
        <v>6467.26</v>
      </c>
      <c r="F356" s="133">
        <v>1452.62</v>
      </c>
      <c r="G356" s="133">
        <v>1452.62</v>
      </c>
    </row>
    <row r="357" spans="1:7">
      <c r="A357" s="147" t="s">
        <v>667</v>
      </c>
      <c r="B357" s="7" t="s">
        <v>668</v>
      </c>
      <c r="C357" s="1" t="s">
        <v>40</v>
      </c>
      <c r="D357" s="18">
        <v>1601.82</v>
      </c>
      <c r="E357" s="148">
        <v>1401.82</v>
      </c>
      <c r="F357" s="133">
        <v>850.07</v>
      </c>
      <c r="G357" s="133">
        <v>850.07</v>
      </c>
    </row>
    <row r="358" spans="1:7">
      <c r="A358" s="149" t="s">
        <v>669</v>
      </c>
      <c r="B358" s="150" t="s">
        <v>670</v>
      </c>
      <c r="C358" s="36" t="s">
        <v>7</v>
      </c>
      <c r="D358" s="33">
        <f>D359</f>
        <v>25001</v>
      </c>
      <c r="E358" s="33">
        <f t="shared" ref="E358:G358" si="72">E359</f>
        <v>18751</v>
      </c>
      <c r="F358" s="33">
        <f t="shared" si="72"/>
        <v>18751</v>
      </c>
      <c r="G358" s="33">
        <f t="shared" si="72"/>
        <v>18751</v>
      </c>
    </row>
    <row r="359" spans="1:7">
      <c r="A359" s="147" t="s">
        <v>671</v>
      </c>
      <c r="B359" s="7" t="s">
        <v>672</v>
      </c>
      <c r="C359" s="1" t="s">
        <v>40</v>
      </c>
      <c r="D359" s="18">
        <v>25001</v>
      </c>
      <c r="E359" s="148">
        <v>18751</v>
      </c>
      <c r="F359" s="133">
        <v>18751</v>
      </c>
      <c r="G359" s="133">
        <v>18751</v>
      </c>
    </row>
    <row r="360" spans="1:7" ht="36">
      <c r="A360" s="149" t="s">
        <v>673</v>
      </c>
      <c r="B360" s="150" t="s">
        <v>674</v>
      </c>
      <c r="C360" s="36" t="s">
        <v>7</v>
      </c>
      <c r="D360" s="33">
        <f>D361</f>
        <v>1445000</v>
      </c>
      <c r="E360" s="33">
        <f t="shared" ref="E360:G360" si="73">E361</f>
        <v>1083800</v>
      </c>
      <c r="F360" s="33">
        <f t="shared" si="73"/>
        <v>1083800</v>
      </c>
      <c r="G360" s="33">
        <f t="shared" si="73"/>
        <v>1083800</v>
      </c>
    </row>
    <row r="361" spans="1:7" ht="24">
      <c r="A361" s="147" t="s">
        <v>675</v>
      </c>
      <c r="B361" s="7" t="s">
        <v>676</v>
      </c>
      <c r="C361" s="1" t="s">
        <v>40</v>
      </c>
      <c r="D361" s="18">
        <v>1445000</v>
      </c>
      <c r="E361" s="148">
        <v>1083800</v>
      </c>
      <c r="F361" s="133">
        <v>1083800</v>
      </c>
      <c r="G361" s="133">
        <v>1083800</v>
      </c>
    </row>
    <row r="362" spans="1:7" ht="24">
      <c r="A362" s="149" t="s">
        <v>677</v>
      </c>
      <c r="B362" s="150" t="s">
        <v>678</v>
      </c>
      <c r="C362" s="36" t="s">
        <v>7</v>
      </c>
      <c r="D362" s="33">
        <f>D363</f>
        <v>300</v>
      </c>
      <c r="E362" s="33">
        <f t="shared" ref="E362:G362" si="74">E363</f>
        <v>300</v>
      </c>
      <c r="F362" s="33">
        <f t="shared" si="74"/>
        <v>300</v>
      </c>
      <c r="G362" s="33">
        <f t="shared" si="74"/>
        <v>300</v>
      </c>
    </row>
    <row r="363" spans="1:7">
      <c r="A363" s="147" t="s">
        <v>679</v>
      </c>
      <c r="B363" s="7" t="s">
        <v>680</v>
      </c>
      <c r="C363" s="1" t="s">
        <v>40</v>
      </c>
      <c r="D363" s="18">
        <v>300</v>
      </c>
      <c r="E363" s="148">
        <v>300</v>
      </c>
      <c r="F363" s="133">
        <v>300</v>
      </c>
      <c r="G363" s="133">
        <v>300</v>
      </c>
    </row>
    <row r="364" spans="1:7">
      <c r="A364" s="149" t="s">
        <v>681</v>
      </c>
      <c r="B364" s="150" t="s">
        <v>682</v>
      </c>
      <c r="C364" s="36" t="s">
        <v>7</v>
      </c>
      <c r="D364" s="33">
        <f>D365+D366</f>
        <v>2500</v>
      </c>
      <c r="E364" s="33">
        <f t="shared" ref="E364:G364" si="75">E365+E366</f>
        <v>2200</v>
      </c>
      <c r="F364" s="33">
        <f t="shared" si="75"/>
        <v>0</v>
      </c>
      <c r="G364" s="33">
        <f t="shared" si="75"/>
        <v>0</v>
      </c>
    </row>
    <row r="365" spans="1:7">
      <c r="A365" s="147" t="s">
        <v>683</v>
      </c>
      <c r="B365" s="7" t="s">
        <v>684</v>
      </c>
      <c r="C365" s="1" t="s">
        <v>40</v>
      </c>
      <c r="D365" s="18">
        <v>500</v>
      </c>
      <c r="E365" s="148">
        <v>500</v>
      </c>
      <c r="F365" s="133">
        <v>0</v>
      </c>
      <c r="G365" s="133">
        <v>0</v>
      </c>
    </row>
    <row r="366" spans="1:7">
      <c r="A366" s="147" t="s">
        <v>685</v>
      </c>
      <c r="B366" s="7" t="s">
        <v>686</v>
      </c>
      <c r="C366" s="1" t="s">
        <v>40</v>
      </c>
      <c r="D366" s="18">
        <v>2000</v>
      </c>
      <c r="E366" s="148">
        <v>1700</v>
      </c>
      <c r="F366" s="133">
        <v>0</v>
      </c>
      <c r="G366" s="133">
        <v>0</v>
      </c>
    </row>
    <row r="367" spans="1:7">
      <c r="A367" s="149" t="s">
        <v>687</v>
      </c>
      <c r="B367" s="150" t="s">
        <v>688</v>
      </c>
      <c r="C367" s="36" t="s">
        <v>7</v>
      </c>
      <c r="D367" s="33">
        <f>SUM(D368:D381)</f>
        <v>117460</v>
      </c>
      <c r="E367" s="33">
        <f>SUM(E368:E381)</f>
        <v>104559</v>
      </c>
      <c r="F367" s="33">
        <f>SUM(F368:F381)</f>
        <v>80184.539999999994</v>
      </c>
      <c r="G367" s="33">
        <f>SUM(G368:G381)</f>
        <v>80184.539999999994</v>
      </c>
    </row>
    <row r="368" spans="1:7" ht="24">
      <c r="A368" s="147" t="s">
        <v>689</v>
      </c>
      <c r="B368" s="7" t="s">
        <v>690</v>
      </c>
      <c r="C368" s="1" t="s">
        <v>40</v>
      </c>
      <c r="D368" s="18">
        <v>8100</v>
      </c>
      <c r="E368" s="148">
        <v>8100</v>
      </c>
      <c r="F368" s="133">
        <v>4689.92</v>
      </c>
      <c r="G368" s="133">
        <v>4689.92</v>
      </c>
    </row>
    <row r="369" spans="1:7" ht="24">
      <c r="A369" s="147" t="s">
        <v>691</v>
      </c>
      <c r="B369" s="7" t="s">
        <v>692</v>
      </c>
      <c r="C369" s="1" t="s">
        <v>40</v>
      </c>
      <c r="D369" s="18">
        <v>16200</v>
      </c>
      <c r="E369" s="148">
        <v>12053</v>
      </c>
      <c r="F369" s="151">
        <v>10207.299999999999</v>
      </c>
      <c r="G369" s="151">
        <v>10207.299999999999</v>
      </c>
    </row>
    <row r="370" spans="1:7" ht="24">
      <c r="A370" s="147" t="s">
        <v>693</v>
      </c>
      <c r="B370" s="7" t="s">
        <v>694</v>
      </c>
      <c r="C370" s="1" t="s">
        <v>40</v>
      </c>
      <c r="D370" s="18">
        <v>8100</v>
      </c>
      <c r="E370" s="148">
        <v>8100</v>
      </c>
      <c r="F370" s="133">
        <v>6804.31</v>
      </c>
      <c r="G370" s="133">
        <v>6804.31</v>
      </c>
    </row>
    <row r="371" spans="1:7" ht="24">
      <c r="A371" s="147" t="s">
        <v>695</v>
      </c>
      <c r="B371" s="7" t="s">
        <v>696</v>
      </c>
      <c r="C371" s="1" t="s">
        <v>40</v>
      </c>
      <c r="D371" s="18">
        <v>8100</v>
      </c>
      <c r="E371" s="148">
        <v>7050</v>
      </c>
      <c r="F371" s="133">
        <v>5556.68</v>
      </c>
      <c r="G371" s="133">
        <v>5556.68</v>
      </c>
    </row>
    <row r="372" spans="1:7" ht="24">
      <c r="A372" s="147" t="s">
        <v>697</v>
      </c>
      <c r="B372" s="7" t="s">
        <v>698</v>
      </c>
      <c r="C372" s="1" t="s">
        <v>40</v>
      </c>
      <c r="D372" s="18">
        <v>8100</v>
      </c>
      <c r="E372" s="148">
        <v>7152</v>
      </c>
      <c r="F372" s="133">
        <v>5109.7299999999996</v>
      </c>
      <c r="G372" s="133">
        <v>5109.7299999999996</v>
      </c>
    </row>
    <row r="373" spans="1:7" ht="24">
      <c r="A373" s="147" t="s">
        <v>699</v>
      </c>
      <c r="B373" s="7" t="s">
        <v>700</v>
      </c>
      <c r="C373" s="1" t="s">
        <v>40</v>
      </c>
      <c r="D373" s="18">
        <v>8100</v>
      </c>
      <c r="E373" s="148">
        <v>7072</v>
      </c>
      <c r="F373" s="133">
        <v>2499.7800000000002</v>
      </c>
      <c r="G373" s="133">
        <v>2499.7800000000002</v>
      </c>
    </row>
    <row r="374" spans="1:7" ht="24">
      <c r="A374" s="147" t="s">
        <v>701</v>
      </c>
      <c r="B374" s="7" t="s">
        <v>702</v>
      </c>
      <c r="C374" s="1" t="s">
        <v>40</v>
      </c>
      <c r="D374" s="18">
        <v>8100</v>
      </c>
      <c r="E374" s="148">
        <v>8100</v>
      </c>
      <c r="F374" s="133">
        <v>6609.03</v>
      </c>
      <c r="G374" s="133">
        <v>6609.03</v>
      </c>
    </row>
    <row r="375" spans="1:7" ht="24">
      <c r="A375" s="147" t="s">
        <v>703</v>
      </c>
      <c r="B375" s="7" t="s">
        <v>704</v>
      </c>
      <c r="C375" s="1" t="s">
        <v>40</v>
      </c>
      <c r="D375" s="18">
        <v>8100</v>
      </c>
      <c r="E375" s="148">
        <v>8100</v>
      </c>
      <c r="F375" s="133">
        <v>8053.28</v>
      </c>
      <c r="G375" s="133">
        <v>8053.28</v>
      </c>
    </row>
    <row r="376" spans="1:7" ht="24">
      <c r="A376" s="147" t="s">
        <v>705</v>
      </c>
      <c r="B376" s="7" t="s">
        <v>706</v>
      </c>
      <c r="C376" s="1" t="s">
        <v>40</v>
      </c>
      <c r="D376" s="18">
        <v>4050</v>
      </c>
      <c r="E376" s="148">
        <v>4050</v>
      </c>
      <c r="F376" s="133">
        <v>3889.18</v>
      </c>
      <c r="G376" s="133">
        <v>3889.18</v>
      </c>
    </row>
    <row r="377" spans="1:7" ht="24">
      <c r="A377" s="147" t="s">
        <v>707</v>
      </c>
      <c r="B377" s="7" t="s">
        <v>708</v>
      </c>
      <c r="C377" s="1" t="s">
        <v>40</v>
      </c>
      <c r="D377" s="18">
        <v>4050</v>
      </c>
      <c r="E377" s="148">
        <v>4050</v>
      </c>
      <c r="F377" s="133">
        <v>2490.44</v>
      </c>
      <c r="G377" s="133">
        <v>2490.44</v>
      </c>
    </row>
    <row r="378" spans="1:7" ht="24">
      <c r="A378" s="147" t="s">
        <v>709</v>
      </c>
      <c r="B378" s="7" t="s">
        <v>710</v>
      </c>
      <c r="C378" s="1" t="s">
        <v>40</v>
      </c>
      <c r="D378" s="18">
        <v>4050</v>
      </c>
      <c r="E378" s="148">
        <v>4050</v>
      </c>
      <c r="F378" s="133">
        <v>2957.99</v>
      </c>
      <c r="G378" s="133">
        <v>2957.99</v>
      </c>
    </row>
    <row r="379" spans="1:7" ht="24">
      <c r="A379" s="147" t="s">
        <v>711</v>
      </c>
      <c r="B379" s="7" t="s">
        <v>712</v>
      </c>
      <c r="C379" s="1" t="s">
        <v>40</v>
      </c>
      <c r="D379" s="18">
        <v>8100</v>
      </c>
      <c r="E379" s="148">
        <v>8100</v>
      </c>
      <c r="F379" s="133">
        <v>7257.67</v>
      </c>
      <c r="G379" s="133">
        <v>7257.67</v>
      </c>
    </row>
    <row r="380" spans="1:7" ht="24">
      <c r="A380" s="147" t="s">
        <v>713</v>
      </c>
      <c r="B380" s="7" t="s">
        <v>714</v>
      </c>
      <c r="C380" s="1" t="s">
        <v>40</v>
      </c>
      <c r="D380" s="18">
        <v>20260</v>
      </c>
      <c r="E380" s="148">
        <v>14532</v>
      </c>
      <c r="F380" s="133">
        <v>10009.549999999999</v>
      </c>
      <c r="G380" s="133">
        <v>10009.549999999999</v>
      </c>
    </row>
    <row r="381" spans="1:7" ht="24">
      <c r="A381" s="147" t="s">
        <v>715</v>
      </c>
      <c r="B381" s="7" t="s">
        <v>716</v>
      </c>
      <c r="C381" s="1" t="s">
        <v>40</v>
      </c>
      <c r="D381" s="18">
        <v>4050</v>
      </c>
      <c r="E381" s="148">
        <v>4050</v>
      </c>
      <c r="F381" s="133">
        <v>4049.68</v>
      </c>
      <c r="G381" s="133">
        <v>4049.68</v>
      </c>
    </row>
    <row r="382" spans="1:7" ht="36">
      <c r="A382" s="65" t="s">
        <v>482</v>
      </c>
      <c r="B382" s="33" t="s">
        <v>717</v>
      </c>
      <c r="C382" s="36" t="s">
        <v>7</v>
      </c>
      <c r="D382" s="33">
        <f>SUM(D383:D386)</f>
        <v>223132.69</v>
      </c>
      <c r="E382" s="33">
        <f>SUM(E383:E386)</f>
        <v>119109.69</v>
      </c>
      <c r="F382" s="33">
        <f>SUM(F383:F386)</f>
        <v>26301.629999999997</v>
      </c>
      <c r="G382" s="33">
        <f>SUM(G383:G386)</f>
        <v>26301.629999999997</v>
      </c>
    </row>
    <row r="383" spans="1:7" ht="48">
      <c r="A383" s="22" t="s">
        <v>718</v>
      </c>
      <c r="B383" s="2" t="s">
        <v>719</v>
      </c>
      <c r="C383" s="1" t="s">
        <v>40</v>
      </c>
      <c r="D383" s="18">
        <v>5379.69</v>
      </c>
      <c r="E383" s="148">
        <v>5379.69</v>
      </c>
      <c r="F383" s="133">
        <v>5379.69</v>
      </c>
      <c r="G383" s="133">
        <v>5379.69</v>
      </c>
    </row>
    <row r="384" spans="1:7" ht="36">
      <c r="A384" s="22" t="s">
        <v>720</v>
      </c>
      <c r="B384" s="2" t="s">
        <v>721</v>
      </c>
      <c r="C384" s="1" t="s">
        <v>40</v>
      </c>
      <c r="D384" s="18">
        <v>82653</v>
      </c>
      <c r="E384" s="87">
        <v>46230</v>
      </c>
      <c r="F384" s="87">
        <v>20921.939999999999</v>
      </c>
      <c r="G384" s="87">
        <v>20921.939999999999</v>
      </c>
    </row>
    <row r="385" spans="1:7">
      <c r="A385" s="147" t="s">
        <v>739</v>
      </c>
      <c r="B385" s="2" t="s">
        <v>738</v>
      </c>
      <c r="C385" s="1" t="s">
        <v>40</v>
      </c>
      <c r="D385" s="18">
        <v>135100</v>
      </c>
      <c r="E385" s="87">
        <v>67500</v>
      </c>
      <c r="F385" s="87"/>
      <c r="G385" s="87"/>
    </row>
    <row r="386" spans="1:7" ht="12.75" thickBot="1">
      <c r="A386" s="22"/>
      <c r="B386" s="2"/>
      <c r="C386" s="1"/>
      <c r="D386" s="18"/>
      <c r="E386" s="87"/>
      <c r="F386" s="87"/>
      <c r="G386" s="87"/>
    </row>
    <row r="387" spans="1:7">
      <c r="A387" s="91" t="s">
        <v>14</v>
      </c>
      <c r="B387" s="96"/>
      <c r="C387" s="92" t="s">
        <v>37</v>
      </c>
      <c r="D387" s="106">
        <f>D27+D67+D139+D162+D198+D288</f>
        <v>28641498.149999999</v>
      </c>
      <c r="E387" s="106">
        <f>E27+E67+E139+E162+E198+E288</f>
        <v>21760520.390000001</v>
      </c>
      <c r="F387" s="106">
        <f>F27+F67+F139+F162+F198+F288</f>
        <v>15174778.069999998</v>
      </c>
      <c r="G387" s="106">
        <f>G27+G67+G139+G162+G198+G288</f>
        <v>16030834.129999999</v>
      </c>
    </row>
    <row r="388" spans="1:7">
      <c r="A388" s="93" t="s">
        <v>9</v>
      </c>
      <c r="B388" s="7"/>
      <c r="C388" s="1"/>
      <c r="D388" s="18"/>
      <c r="E388" s="18"/>
      <c r="F388" s="18"/>
      <c r="G388" s="100"/>
    </row>
    <row r="389" spans="1:7">
      <c r="A389" s="93" t="s">
        <v>15</v>
      </c>
      <c r="B389" s="7"/>
      <c r="C389" s="1" t="s">
        <v>5</v>
      </c>
      <c r="D389" s="78">
        <f>D387-D390</f>
        <v>22371631.829999998</v>
      </c>
      <c r="E389" s="78">
        <f>E387-E390</f>
        <v>17278329.670000002</v>
      </c>
      <c r="F389" s="78">
        <f t="shared" ref="F389:G389" si="76">F387+F390</f>
        <v>18843522.640000001</v>
      </c>
      <c r="G389" s="78">
        <f t="shared" si="76"/>
        <v>19686132.829999998</v>
      </c>
    </row>
    <row r="390" spans="1:7">
      <c r="A390" s="93" t="s">
        <v>27</v>
      </c>
      <c r="B390" s="7"/>
      <c r="C390" s="1" t="s">
        <v>8</v>
      </c>
      <c r="D390" s="18">
        <f>D162</f>
        <v>6269866.3200000003</v>
      </c>
      <c r="E390" s="18">
        <f>E162</f>
        <v>4482190.72</v>
      </c>
      <c r="F390" s="18">
        <f>F162</f>
        <v>3668744.5700000003</v>
      </c>
      <c r="G390" s="18">
        <f>G162</f>
        <v>3655298.7</v>
      </c>
    </row>
    <row r="391" spans="1:7">
      <c r="A391" s="93" t="s">
        <v>16</v>
      </c>
      <c r="B391" s="7"/>
      <c r="C391" s="1" t="s">
        <v>6</v>
      </c>
      <c r="D391" s="78">
        <f>D195+D144+D135+D133+D128+D122+D112+D70+D63+D60</f>
        <v>936035.15</v>
      </c>
      <c r="E391" s="78">
        <f>E195+E144+E135+E133+E128+E122+E112+E70+E63+E60</f>
        <v>623957.06000000006</v>
      </c>
      <c r="F391" s="78">
        <f>F195+F144+F135+F133+F128+F122+F112+F70+F63+F60</f>
        <v>45358.36</v>
      </c>
      <c r="G391" s="78">
        <f>G195+G144+G135+G133+G128+G122+G112+G70+G63+G60</f>
        <v>45358.36</v>
      </c>
    </row>
    <row r="392" spans="1:7">
      <c r="A392" s="93" t="s">
        <v>17</v>
      </c>
      <c r="B392" s="7"/>
      <c r="C392" s="1" t="s">
        <v>7</v>
      </c>
      <c r="D392" s="78">
        <f>D387-D391</f>
        <v>27705463</v>
      </c>
      <c r="E392" s="78">
        <f t="shared" ref="E392:G392" si="77">E387-E391</f>
        <v>21136563.330000002</v>
      </c>
      <c r="F392" s="78">
        <f t="shared" si="77"/>
        <v>15129419.709999999</v>
      </c>
      <c r="G392" s="78">
        <f t="shared" si="77"/>
        <v>15985475.77</v>
      </c>
    </row>
    <row r="393" spans="1:7">
      <c r="A393" s="93" t="s">
        <v>18</v>
      </c>
      <c r="B393" s="7"/>
      <c r="C393" s="1" t="s">
        <v>20</v>
      </c>
      <c r="D393" s="18">
        <v>1751575.15</v>
      </c>
      <c r="E393" s="18">
        <v>14590</v>
      </c>
      <c r="F393" s="18">
        <v>1660</v>
      </c>
      <c r="G393" s="100">
        <v>1660</v>
      </c>
    </row>
    <row r="394" spans="1:7">
      <c r="A394" s="93" t="s">
        <v>19</v>
      </c>
      <c r="B394" s="7"/>
      <c r="C394" s="1" t="s">
        <v>28</v>
      </c>
      <c r="D394" s="78">
        <f>D387-D393</f>
        <v>26889923</v>
      </c>
      <c r="E394" s="78">
        <f t="shared" ref="E394:G394" si="78">E387-E393</f>
        <v>21745930.390000001</v>
      </c>
      <c r="F394" s="78">
        <f t="shared" si="78"/>
        <v>15173118.069999998</v>
      </c>
      <c r="G394" s="78">
        <f t="shared" si="78"/>
        <v>16029174.129999999</v>
      </c>
    </row>
    <row r="395" spans="1:7" ht="12.75" thickBot="1">
      <c r="A395" s="94" t="s">
        <v>26</v>
      </c>
      <c r="B395" s="97"/>
      <c r="C395" s="95" t="s">
        <v>10</v>
      </c>
      <c r="D395" s="118"/>
      <c r="E395" s="98"/>
      <c r="F395" s="98"/>
      <c r="G395" s="99"/>
    </row>
    <row r="397" spans="1:7" s="68" customFormat="1" ht="15">
      <c r="A397" s="4"/>
      <c r="B397" s="4"/>
      <c r="C397" s="4"/>
      <c r="D397" s="4"/>
      <c r="E397" s="4"/>
      <c r="F397" s="4"/>
      <c r="G397" s="4"/>
    </row>
    <row r="399" spans="1:7" ht="15">
      <c r="A399" s="103" t="s">
        <v>722</v>
      </c>
      <c r="B399" s="102"/>
      <c r="C399" s="102"/>
      <c r="D399" s="102"/>
      <c r="E399" s="103"/>
      <c r="F399" s="102"/>
      <c r="G399" s="103" t="s">
        <v>740</v>
      </c>
    </row>
    <row r="400" spans="1:7" s="68" customFormat="1" ht="15">
      <c r="A400" s="5" t="s">
        <v>23</v>
      </c>
      <c r="B400" s="5"/>
      <c r="C400" s="5"/>
      <c r="D400" s="5"/>
      <c r="E400" s="101" t="s">
        <v>24</v>
      </c>
      <c r="F400" s="5"/>
      <c r="G400" s="5" t="s">
        <v>25</v>
      </c>
    </row>
    <row r="401" spans="1:7">
      <c r="A401" s="5"/>
      <c r="B401" s="5"/>
      <c r="C401" s="5"/>
      <c r="D401" s="5"/>
      <c r="E401" s="101"/>
      <c r="F401" s="5"/>
      <c r="G401" s="5"/>
    </row>
    <row r="402" spans="1:7" ht="15">
      <c r="A402" s="103" t="s">
        <v>724</v>
      </c>
      <c r="B402" s="103"/>
      <c r="C402" s="103"/>
      <c r="D402" s="102"/>
      <c r="E402" s="104"/>
      <c r="F402" s="102"/>
      <c r="G402" s="103" t="s">
        <v>723</v>
      </c>
    </row>
    <row r="403" spans="1:7">
      <c r="A403" s="5" t="s">
        <v>30</v>
      </c>
      <c r="B403" s="5"/>
      <c r="C403" s="5"/>
      <c r="D403" s="5"/>
      <c r="E403" s="101" t="s">
        <v>24</v>
      </c>
      <c r="F403" s="5"/>
      <c r="G403" s="5" t="s">
        <v>25</v>
      </c>
    </row>
    <row r="404" spans="1:7" ht="15">
      <c r="A404"/>
      <c r="B404"/>
      <c r="C404"/>
      <c r="D404"/>
      <c r="E404"/>
      <c r="F404"/>
      <c r="G404" s="5"/>
    </row>
  </sheetData>
  <mergeCells count="15">
    <mergeCell ref="C9:F9"/>
    <mergeCell ref="A7:G7"/>
    <mergeCell ref="G24:G25"/>
    <mergeCell ref="A10:G10"/>
    <mergeCell ref="A13:G13"/>
    <mergeCell ref="A14:G14"/>
    <mergeCell ref="C15:E15"/>
    <mergeCell ref="A17:G17"/>
    <mergeCell ref="C19:E19"/>
    <mergeCell ref="C20:E20"/>
    <mergeCell ref="A24:A25"/>
    <mergeCell ref="C24:C25"/>
    <mergeCell ref="D24:E24"/>
    <mergeCell ref="F24:F25"/>
    <mergeCell ref="B24:B25"/>
  </mergeCells>
  <pageMargins left="0.25" right="0.25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Vitalija Tumienė</cp:lastModifiedBy>
  <cp:lastPrinted>2024-07-03T06:08:57Z</cp:lastPrinted>
  <dcterms:created xsi:type="dcterms:W3CDTF">2021-12-09T07:10:02Z</dcterms:created>
  <dcterms:modified xsi:type="dcterms:W3CDTF">2024-10-08T12:05:35Z</dcterms:modified>
</cp:coreProperties>
</file>